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A 潞安招标\公开招标\2022\56\"/>
    </mc:Choice>
  </mc:AlternateContent>
  <bookViews>
    <workbookView xWindow="0" yWindow="0" windowWidth="21600" windowHeight="9990" tabRatio="500" firstSheet="9" activeTab="11"/>
  </bookViews>
  <sheets>
    <sheet name="拆除" sheetId="1" state="hidden" r:id="rId1"/>
    <sheet name="变更前" sheetId="2" state="hidden" r:id="rId2"/>
    <sheet name="2020年" sheetId="3" state="hidden" r:id="rId3"/>
    <sheet name="外委" sheetId="4" state="hidden" r:id="rId4"/>
    <sheet name="自己" sheetId="5" state="hidden" r:id="rId5"/>
    <sheet name="亏欠工程最终版" sheetId="6" state="hidden" r:id="rId6"/>
    <sheet name="管路" sheetId="7" state="hidden" r:id="rId7"/>
    <sheet name="配电室" sheetId="8" state="hidden" r:id="rId8"/>
    <sheet name="2022全年" sheetId="9" state="hidden" r:id="rId9"/>
    <sheet name="风门、风窗" sheetId="10" r:id="rId10"/>
    <sheet name="密闭墙" sheetId="11" r:id="rId11"/>
    <sheet name="拆除工程" sheetId="12" r:id="rId12"/>
  </sheets>
  <definedNames>
    <definedName name="_xlnm.Print_Titles" localSheetId="2">'2020年'!$1:$3</definedName>
    <definedName name="_xlnm.Print_Titles" localSheetId="8">'2022全年'!$1:$3</definedName>
    <definedName name="_xlnm.Print_Titles" localSheetId="9">风门、风窗!$1:$3</definedName>
    <definedName name="_xlnm.Print_Titles" localSheetId="3">外委!$1:$3</definedName>
    <definedName name="_xlnm.Print_Titles" localSheetId="4">自己!$1:$3</definedName>
  </definedNames>
  <calcPr calcId="162913"/>
</workbook>
</file>

<file path=xl/calcChain.xml><?xml version="1.0" encoding="utf-8"?>
<calcChain xmlns="http://schemas.openxmlformats.org/spreadsheetml/2006/main">
  <c r="N41" i="12" l="1"/>
  <c r="M41" i="12"/>
  <c r="L41" i="12"/>
  <c r="H41" i="12"/>
  <c r="O40" i="12"/>
  <c r="D40" i="12"/>
  <c r="O39" i="12"/>
  <c r="D39" i="12"/>
  <c r="O38" i="12"/>
  <c r="D38" i="12"/>
  <c r="O37" i="12"/>
  <c r="D37" i="12"/>
  <c r="O36" i="12"/>
  <c r="D36" i="12"/>
  <c r="O35" i="12"/>
  <c r="D35" i="12"/>
  <c r="O34" i="12"/>
  <c r="D34" i="12"/>
  <c r="O33" i="12"/>
  <c r="D33" i="12"/>
  <c r="O32" i="12"/>
  <c r="D32" i="12"/>
  <c r="O31" i="12"/>
  <c r="D31" i="12"/>
  <c r="O30" i="12"/>
  <c r="D30" i="12"/>
  <c r="O29" i="12"/>
  <c r="D29" i="12"/>
  <c r="O28" i="12"/>
  <c r="D28" i="12"/>
  <c r="O27" i="12"/>
  <c r="D27" i="12"/>
  <c r="O26" i="12"/>
  <c r="D26" i="12"/>
  <c r="O25" i="12"/>
  <c r="D25" i="12"/>
  <c r="O24" i="12"/>
  <c r="D24" i="12"/>
  <c r="O23" i="12"/>
  <c r="D23" i="12"/>
  <c r="O22" i="12"/>
  <c r="D22" i="12"/>
  <c r="O21" i="12"/>
  <c r="D21" i="12"/>
  <c r="O20" i="12"/>
  <c r="D20" i="12"/>
  <c r="O19" i="12"/>
  <c r="D19" i="12"/>
  <c r="O18" i="12"/>
  <c r="D18" i="12"/>
  <c r="O17" i="12"/>
  <c r="D17" i="12"/>
  <c r="O16" i="12"/>
  <c r="D16" i="12"/>
  <c r="O15" i="12"/>
  <c r="D15" i="12"/>
  <c r="O14" i="12"/>
  <c r="D14" i="12"/>
  <c r="O13" i="12"/>
  <c r="D13" i="12"/>
  <c r="O12" i="12"/>
  <c r="D12" i="12"/>
  <c r="O11" i="12"/>
  <c r="D11" i="12"/>
  <c r="O10" i="12"/>
  <c r="D10" i="12"/>
  <c r="O9" i="12"/>
  <c r="D9" i="12"/>
  <c r="O8" i="12"/>
  <c r="D8" i="12"/>
  <c r="O7" i="12"/>
  <c r="D7" i="12"/>
  <c r="O6" i="12"/>
  <c r="D6" i="12"/>
  <c r="O5" i="12"/>
  <c r="D5" i="12"/>
  <c r="O4" i="12"/>
  <c r="O41" i="12" s="1"/>
  <c r="D4" i="12"/>
  <c r="U67" i="11"/>
  <c r="AK66" i="11"/>
  <c r="Z66" i="11"/>
  <c r="Y66" i="11"/>
  <c r="W66" i="11"/>
  <c r="V66" i="11"/>
  <c r="S66" i="11"/>
  <c r="Q66" i="11"/>
  <c r="P66" i="11"/>
  <c r="AA66" i="11" s="1"/>
  <c r="M66" i="11"/>
  <c r="AF66" i="11" s="1"/>
  <c r="L66" i="11"/>
  <c r="K66" i="11" s="1"/>
  <c r="H66" i="11"/>
  <c r="AK65" i="11"/>
  <c r="AF65" i="11"/>
  <c r="Y65" i="11"/>
  <c r="W65" i="11"/>
  <c r="V65" i="11"/>
  <c r="P65" i="11"/>
  <c r="AA65" i="11" s="1"/>
  <c r="M65" i="11"/>
  <c r="Q65" i="11" s="1"/>
  <c r="L65" i="11"/>
  <c r="K65" i="11" s="1"/>
  <c r="H65" i="11"/>
  <c r="AG64" i="11"/>
  <c r="W64" i="11"/>
  <c r="V64" i="11"/>
  <c r="P64" i="11"/>
  <c r="AA64" i="11" s="1"/>
  <c r="AD64" i="11" s="1"/>
  <c r="M64" i="11"/>
  <c r="AF64" i="11" s="1"/>
  <c r="L64" i="11"/>
  <c r="Z64" i="11" s="1"/>
  <c r="AC64" i="11" s="1"/>
  <c r="H64" i="11"/>
  <c r="AK63" i="11"/>
  <c r="Z63" i="11"/>
  <c r="Y63" i="11"/>
  <c r="W63" i="11"/>
  <c r="V63" i="11"/>
  <c r="S63" i="11"/>
  <c r="Q63" i="11"/>
  <c r="P63" i="11"/>
  <c r="AA63" i="11" s="1"/>
  <c r="M63" i="11"/>
  <c r="AF63" i="11" s="1"/>
  <c r="L63" i="11"/>
  <c r="K63" i="11" s="1"/>
  <c r="H63" i="11"/>
  <c r="AK62" i="11"/>
  <c r="AF62" i="11"/>
  <c r="AA62" i="11"/>
  <c r="AG62" i="11" s="1"/>
  <c r="Y62" i="11"/>
  <c r="W62" i="11"/>
  <c r="V62" i="11"/>
  <c r="P62" i="11"/>
  <c r="M62" i="11"/>
  <c r="Q62" i="11" s="1"/>
  <c r="L62" i="11"/>
  <c r="K62" i="11"/>
  <c r="H62" i="11"/>
  <c r="AK61" i="11"/>
  <c r="Z61" i="11"/>
  <c r="Y61" i="11"/>
  <c r="W61" i="11"/>
  <c r="V61" i="11"/>
  <c r="S61" i="11"/>
  <c r="Q61" i="11"/>
  <c r="P61" i="11"/>
  <c r="AA61" i="11" s="1"/>
  <c r="M61" i="11"/>
  <c r="AF61" i="11" s="1"/>
  <c r="L61" i="11"/>
  <c r="K61" i="11" s="1"/>
  <c r="H61" i="11"/>
  <c r="AK60" i="11"/>
  <c r="AA60" i="11"/>
  <c r="AG60" i="11" s="1"/>
  <c r="Y60" i="11"/>
  <c r="W60" i="11"/>
  <c r="V60" i="11"/>
  <c r="P60" i="11"/>
  <c r="M60" i="11"/>
  <c r="Q60" i="11" s="1"/>
  <c r="L60" i="11"/>
  <c r="K60" i="11"/>
  <c r="H60" i="11"/>
  <c r="AK59" i="11"/>
  <c r="W59" i="11"/>
  <c r="V59" i="11"/>
  <c r="S59" i="11"/>
  <c r="P59" i="11"/>
  <c r="AA59" i="11" s="1"/>
  <c r="AG59" i="11" s="1"/>
  <c r="M59" i="11"/>
  <c r="AF59" i="11" s="1"/>
  <c r="L59" i="11"/>
  <c r="Z59" i="11" s="1"/>
  <c r="H59" i="11"/>
  <c r="AK58" i="11"/>
  <c r="AF58" i="11"/>
  <c r="AA58" i="11"/>
  <c r="AG58" i="11" s="1"/>
  <c r="Z58" i="11"/>
  <c r="Y58" i="11"/>
  <c r="X58" i="11"/>
  <c r="W58" i="11"/>
  <c r="V58" i="11"/>
  <c r="O58" i="11"/>
  <c r="M58" i="11"/>
  <c r="Q58" i="11" s="1"/>
  <c r="L58" i="11"/>
  <c r="S58" i="11" s="1"/>
  <c r="K58" i="11"/>
  <c r="H58" i="11"/>
  <c r="AK57" i="11"/>
  <c r="W57" i="11"/>
  <c r="V57" i="11"/>
  <c r="P57" i="11"/>
  <c r="AA57" i="11" s="1"/>
  <c r="AG57" i="11" s="1"/>
  <c r="M57" i="11"/>
  <c r="AF57" i="11" s="1"/>
  <c r="L57" i="11"/>
  <c r="H57" i="11"/>
  <c r="AK56" i="11"/>
  <c r="AA56" i="11"/>
  <c r="AG56" i="11" s="1"/>
  <c r="Z56" i="11"/>
  <c r="Y56" i="11"/>
  <c r="W56" i="11"/>
  <c r="V56" i="11"/>
  <c r="S56" i="11"/>
  <c r="Q56" i="11"/>
  <c r="P56" i="11"/>
  <c r="M56" i="11"/>
  <c r="AF56" i="11" s="1"/>
  <c r="L56" i="11"/>
  <c r="K56" i="11"/>
  <c r="H56" i="11"/>
  <c r="AK55" i="11"/>
  <c r="AG55" i="11"/>
  <c r="Y55" i="11"/>
  <c r="X55" i="11"/>
  <c r="W55" i="11"/>
  <c r="V55" i="11"/>
  <c r="S55" i="11"/>
  <c r="Q55" i="11"/>
  <c r="O55" i="11"/>
  <c r="AA55" i="11" s="1"/>
  <c r="AD55" i="11" s="1"/>
  <c r="M55" i="11"/>
  <c r="AF55" i="11" s="1"/>
  <c r="L55" i="11"/>
  <c r="Z55" i="11" s="1"/>
  <c r="AC55" i="11" s="1"/>
  <c r="H55" i="11"/>
  <c r="AK54" i="11"/>
  <c r="AF54" i="11"/>
  <c r="AA54" i="11"/>
  <c r="AG54" i="11" s="1"/>
  <c r="Y54" i="11"/>
  <c r="W54" i="11"/>
  <c r="V54" i="11"/>
  <c r="P54" i="11"/>
  <c r="M54" i="11"/>
  <c r="Q54" i="11" s="1"/>
  <c r="L54" i="11"/>
  <c r="S54" i="11" s="1"/>
  <c r="K54" i="11"/>
  <c r="H54" i="11"/>
  <c r="AK53" i="11"/>
  <c r="Y53" i="11"/>
  <c r="W53" i="11"/>
  <c r="V53" i="11"/>
  <c r="S53" i="11"/>
  <c r="P53" i="11"/>
  <c r="AA53" i="11" s="1"/>
  <c r="AD53" i="11" s="1"/>
  <c r="M53" i="11"/>
  <c r="AF53" i="11" s="1"/>
  <c r="L53" i="11"/>
  <c r="Z53" i="11" s="1"/>
  <c r="AC53" i="11" s="1"/>
  <c r="H53" i="11"/>
  <c r="AK52" i="11"/>
  <c r="AF52" i="11"/>
  <c r="AD52" i="11"/>
  <c r="AA52" i="11"/>
  <c r="AG52" i="11" s="1"/>
  <c r="Z52" i="11"/>
  <c r="AJ52" i="11" s="1"/>
  <c r="Y52" i="11"/>
  <c r="X52" i="11"/>
  <c r="W52" i="11"/>
  <c r="V52" i="11"/>
  <c r="O52" i="11"/>
  <c r="M52" i="11"/>
  <c r="Q52" i="11" s="1"/>
  <c r="L52" i="11"/>
  <c r="S52" i="11" s="1"/>
  <c r="K52" i="11"/>
  <c r="H52" i="11"/>
  <c r="AK51" i="11"/>
  <c r="Y51" i="11"/>
  <c r="W51" i="11"/>
  <c r="V51" i="11"/>
  <c r="S51" i="11"/>
  <c r="Q51" i="11"/>
  <c r="P51" i="11"/>
  <c r="AA51" i="11" s="1"/>
  <c r="M51" i="11"/>
  <c r="AF51" i="11" s="1"/>
  <c r="L51" i="11"/>
  <c r="Z51" i="11" s="1"/>
  <c r="AC51" i="11" s="1"/>
  <c r="H51" i="11"/>
  <c r="AK50" i="11"/>
  <c r="Z50" i="11"/>
  <c r="Y50" i="11"/>
  <c r="X50" i="11"/>
  <c r="W50" i="11"/>
  <c r="V50" i="11"/>
  <c r="O50" i="11"/>
  <c r="AA50" i="11" s="1"/>
  <c r="M50" i="11"/>
  <c r="Q50" i="11" s="1"/>
  <c r="L50" i="11"/>
  <c r="S50" i="11" s="1"/>
  <c r="H50" i="11"/>
  <c r="AK49" i="11"/>
  <c r="Z49" i="11"/>
  <c r="Y49" i="11"/>
  <c r="W49" i="11"/>
  <c r="V49" i="11"/>
  <c r="S49" i="11"/>
  <c r="Q49" i="11"/>
  <c r="P49" i="11"/>
  <c r="AA49" i="11" s="1"/>
  <c r="M49" i="11"/>
  <c r="AF49" i="11" s="1"/>
  <c r="L49" i="11"/>
  <c r="K49" i="11" s="1"/>
  <c r="H49" i="11"/>
  <c r="AK48" i="11"/>
  <c r="Y48" i="11"/>
  <c r="X48" i="11"/>
  <c r="W48" i="11"/>
  <c r="V48" i="11"/>
  <c r="P48" i="11"/>
  <c r="AA48" i="11" s="1"/>
  <c r="M48" i="11"/>
  <c r="R48" i="11" s="1"/>
  <c r="L48" i="11"/>
  <c r="H48" i="11"/>
  <c r="AK47" i="11"/>
  <c r="Y47" i="11"/>
  <c r="X47" i="11"/>
  <c r="W47" i="11"/>
  <c r="V47" i="11"/>
  <c r="P47" i="11"/>
  <c r="AA47" i="11" s="1"/>
  <c r="M47" i="11"/>
  <c r="L47" i="11"/>
  <c r="S47" i="11" s="1"/>
  <c r="T47" i="11" s="1"/>
  <c r="H47" i="11"/>
  <c r="AK46" i="11"/>
  <c r="Z46" i="11"/>
  <c r="Y46" i="11"/>
  <c r="X46" i="11"/>
  <c r="W46" i="11"/>
  <c r="V46" i="11"/>
  <c r="S46" i="11"/>
  <c r="Q46" i="11"/>
  <c r="O46" i="11"/>
  <c r="AA46" i="11" s="1"/>
  <c r="M46" i="11"/>
  <c r="K46" i="11" s="1"/>
  <c r="L46" i="11"/>
  <c r="H46" i="11"/>
  <c r="AK45" i="11"/>
  <c r="AG45" i="11"/>
  <c r="AF45" i="11"/>
  <c r="AD45" i="11"/>
  <c r="Y45" i="11"/>
  <c r="W45" i="11"/>
  <c r="V45" i="11"/>
  <c r="Q45" i="11"/>
  <c r="P45" i="11"/>
  <c r="AA45" i="11" s="1"/>
  <c r="M45" i="11"/>
  <c r="L45" i="11"/>
  <c r="K45" i="11"/>
  <c r="H45" i="11"/>
  <c r="AK44" i="11"/>
  <c r="AA44" i="11"/>
  <c r="Z44" i="11"/>
  <c r="Y44" i="11"/>
  <c r="W44" i="11"/>
  <c r="V44" i="11"/>
  <c r="S44" i="11"/>
  <c r="Q44" i="11"/>
  <c r="P44" i="11"/>
  <c r="M44" i="11"/>
  <c r="AF44" i="11" s="1"/>
  <c r="L44" i="11"/>
  <c r="H44" i="11"/>
  <c r="AK43" i="11"/>
  <c r="AD43" i="11"/>
  <c r="Y43" i="11"/>
  <c r="W43" i="11"/>
  <c r="V43" i="11"/>
  <c r="P43" i="11"/>
  <c r="AA43" i="11" s="1"/>
  <c r="AG43" i="11" s="1"/>
  <c r="M43" i="11"/>
  <c r="Q43" i="11" s="1"/>
  <c r="L43" i="11"/>
  <c r="K43" i="11"/>
  <c r="H43" i="11"/>
  <c r="AK42" i="11"/>
  <c r="AA42" i="11"/>
  <c r="Z42" i="11"/>
  <c r="Y42" i="11"/>
  <c r="W42" i="11"/>
  <c r="V42" i="11"/>
  <c r="S42" i="11"/>
  <c r="Q42" i="11"/>
  <c r="P42" i="11"/>
  <c r="M42" i="11"/>
  <c r="AF42" i="11" s="1"/>
  <c r="L42" i="11"/>
  <c r="H42" i="11"/>
  <c r="AK41" i="11"/>
  <c r="AF41" i="11"/>
  <c r="Y41" i="11"/>
  <c r="W41" i="11"/>
  <c r="V41" i="11"/>
  <c r="Q41" i="11"/>
  <c r="P41" i="11"/>
  <c r="AA41" i="11" s="1"/>
  <c r="AD41" i="11" s="1"/>
  <c r="M41" i="11"/>
  <c r="L41" i="11"/>
  <c r="K41" i="11"/>
  <c r="H41" i="11"/>
  <c r="AK40" i="11"/>
  <c r="AA40" i="11"/>
  <c r="Z40" i="11"/>
  <c r="Y40" i="11"/>
  <c r="W40" i="11"/>
  <c r="V40" i="11"/>
  <c r="S40" i="11"/>
  <c r="Q40" i="11"/>
  <c r="P40" i="11"/>
  <c r="M40" i="11"/>
  <c r="AF40" i="11" s="1"/>
  <c r="L40" i="11"/>
  <c r="H40" i="11"/>
  <c r="AK39" i="11"/>
  <c r="Y39" i="11"/>
  <c r="W39" i="11"/>
  <c r="V39" i="11"/>
  <c r="P39" i="11"/>
  <c r="AA39" i="11" s="1"/>
  <c r="AG39" i="11" s="1"/>
  <c r="M39" i="11"/>
  <c r="AF39" i="11" s="1"/>
  <c r="L39" i="11"/>
  <c r="H39" i="11"/>
  <c r="AK38" i="11"/>
  <c r="AA38" i="11"/>
  <c r="Z38" i="11"/>
  <c r="Y38" i="11"/>
  <c r="W38" i="11"/>
  <c r="V38" i="11"/>
  <c r="S38" i="11"/>
  <c r="Q38" i="11"/>
  <c r="P38" i="11"/>
  <c r="M38" i="11"/>
  <c r="AF38" i="11" s="1"/>
  <c r="L38" i="11"/>
  <c r="H38" i="11"/>
  <c r="AK37" i="11"/>
  <c r="AG37" i="11"/>
  <c r="AF37" i="11"/>
  <c r="AD37" i="11"/>
  <c r="Y37" i="11"/>
  <c r="W37" i="11"/>
  <c r="V37" i="11"/>
  <c r="Q37" i="11"/>
  <c r="P37" i="11"/>
  <c r="AA37" i="11" s="1"/>
  <c r="M37" i="11"/>
  <c r="L37" i="11"/>
  <c r="K37" i="11"/>
  <c r="H37" i="11"/>
  <c r="AK36" i="11"/>
  <c r="AA36" i="11"/>
  <c r="Z36" i="11"/>
  <c r="Y36" i="11"/>
  <c r="W36" i="11"/>
  <c r="V36" i="11"/>
  <c r="S36" i="11"/>
  <c r="Q36" i="11"/>
  <c r="P36" i="11"/>
  <c r="M36" i="11"/>
  <c r="AF36" i="11" s="1"/>
  <c r="L36" i="11"/>
  <c r="H36" i="11"/>
  <c r="AK35" i="11"/>
  <c r="AD35" i="11"/>
  <c r="AC35" i="11"/>
  <c r="Y35" i="11"/>
  <c r="X35" i="11"/>
  <c r="W35" i="11"/>
  <c r="V35" i="11"/>
  <c r="S35" i="11"/>
  <c r="P35" i="11"/>
  <c r="AA35" i="11" s="1"/>
  <c r="AG35" i="11" s="1"/>
  <c r="M35" i="11"/>
  <c r="Q35" i="11" s="1"/>
  <c r="L35" i="11"/>
  <c r="Z35" i="11" s="1"/>
  <c r="H35" i="11"/>
  <c r="W34" i="11"/>
  <c r="V34" i="11"/>
  <c r="P34" i="11"/>
  <c r="AA34" i="11" s="1"/>
  <c r="M34" i="11"/>
  <c r="AF34" i="11" s="1"/>
  <c r="L34" i="11"/>
  <c r="K34" i="11" s="1"/>
  <c r="H34" i="11"/>
  <c r="AK33" i="11"/>
  <c r="AD33" i="11"/>
  <c r="AA33" i="11"/>
  <c r="AG33" i="11" s="1"/>
  <c r="Z33" i="11"/>
  <c r="Y33" i="11"/>
  <c r="X33" i="11"/>
  <c r="W33" i="11"/>
  <c r="V33" i="11"/>
  <c r="P33" i="11"/>
  <c r="M33" i="11"/>
  <c r="Q33" i="11" s="1"/>
  <c r="L33" i="11"/>
  <c r="S33" i="11" s="1"/>
  <c r="H33" i="11"/>
  <c r="AK32" i="11"/>
  <c r="AG32" i="11"/>
  <c r="Y32" i="11"/>
  <c r="X32" i="11"/>
  <c r="W32" i="11"/>
  <c r="V32" i="11"/>
  <c r="S32" i="11"/>
  <c r="Q32" i="11"/>
  <c r="P32" i="11"/>
  <c r="AA32" i="11" s="1"/>
  <c r="AD32" i="11" s="1"/>
  <c r="M32" i="11"/>
  <c r="AF32" i="11" s="1"/>
  <c r="L32" i="11"/>
  <c r="Z32" i="11" s="1"/>
  <c r="AC32" i="11" s="1"/>
  <c r="H32" i="11"/>
  <c r="AK31" i="11"/>
  <c r="AG31" i="11"/>
  <c r="AF31" i="11"/>
  <c r="AD31" i="11"/>
  <c r="AA31" i="11"/>
  <c r="Z31" i="11"/>
  <c r="Y31" i="11"/>
  <c r="W31" i="11"/>
  <c r="V31" i="11"/>
  <c r="P31" i="11"/>
  <c r="M31" i="11"/>
  <c r="Q31" i="11" s="1"/>
  <c r="L31" i="11"/>
  <c r="S31" i="11" s="1"/>
  <c r="K31" i="11"/>
  <c r="H31" i="11"/>
  <c r="AK30" i="11"/>
  <c r="Y30" i="11"/>
  <c r="W30" i="11"/>
  <c r="V30" i="11"/>
  <c r="S30" i="11"/>
  <c r="Q30" i="11"/>
  <c r="P30" i="11"/>
  <c r="AA30" i="11" s="1"/>
  <c r="M30" i="11"/>
  <c r="AF30" i="11" s="1"/>
  <c r="L30" i="11"/>
  <c r="Z30" i="11" s="1"/>
  <c r="AC30" i="11" s="1"/>
  <c r="H30" i="11"/>
  <c r="AK29" i="11"/>
  <c r="Y29" i="11"/>
  <c r="X29" i="11"/>
  <c r="W29" i="11"/>
  <c r="V29" i="11"/>
  <c r="P29" i="11"/>
  <c r="AA29" i="11" s="1"/>
  <c r="M29" i="11"/>
  <c r="Q29" i="11" s="1"/>
  <c r="L29" i="11"/>
  <c r="S29" i="11" s="1"/>
  <c r="H29" i="11"/>
  <c r="AK28" i="11"/>
  <c r="Z28" i="11"/>
  <c r="Y28" i="11"/>
  <c r="X28" i="11"/>
  <c r="W28" i="11"/>
  <c r="V28" i="11"/>
  <c r="S28" i="11"/>
  <c r="Q28" i="11"/>
  <c r="P28" i="11"/>
  <c r="AA28" i="11" s="1"/>
  <c r="M28" i="11"/>
  <c r="K28" i="11" s="1"/>
  <c r="L28" i="11"/>
  <c r="H28" i="11"/>
  <c r="AK27" i="11"/>
  <c r="Y27" i="11"/>
  <c r="X27" i="11"/>
  <c r="W27" i="11"/>
  <c r="V27" i="11"/>
  <c r="P27" i="11"/>
  <c r="AA27" i="11" s="1"/>
  <c r="AG27" i="11" s="1"/>
  <c r="M27" i="11"/>
  <c r="Q27" i="11" s="1"/>
  <c r="L27" i="11"/>
  <c r="Z27" i="11" s="1"/>
  <c r="H27" i="11"/>
  <c r="AK26" i="11"/>
  <c r="AA26" i="11"/>
  <c r="Z26" i="11"/>
  <c r="Y26" i="11"/>
  <c r="X26" i="11"/>
  <c r="W26" i="11"/>
  <c r="V26" i="11"/>
  <c r="S26" i="11"/>
  <c r="Q26" i="11"/>
  <c r="P26" i="11"/>
  <c r="M26" i="11"/>
  <c r="AF26" i="11" s="1"/>
  <c r="L26" i="11"/>
  <c r="K26" i="11"/>
  <c r="H26" i="11"/>
  <c r="AK25" i="11"/>
  <c r="AG25" i="11"/>
  <c r="AD25" i="11"/>
  <c r="AA25" i="11"/>
  <c r="Y25" i="11"/>
  <c r="X25" i="11"/>
  <c r="W25" i="11"/>
  <c r="V25" i="11"/>
  <c r="Q25" i="11"/>
  <c r="M25" i="11"/>
  <c r="AF25" i="11" s="1"/>
  <c r="L25" i="11"/>
  <c r="S25" i="11" s="1"/>
  <c r="H25" i="11"/>
  <c r="AK24" i="11"/>
  <c r="AD24" i="11"/>
  <c r="AA24" i="11"/>
  <c r="AG24" i="11" s="1"/>
  <c r="Y24" i="11"/>
  <c r="X24" i="11"/>
  <c r="W24" i="11"/>
  <c r="V24" i="11"/>
  <c r="P24" i="11"/>
  <c r="M24" i="11"/>
  <c r="L24" i="11"/>
  <c r="S24" i="11" s="1"/>
  <c r="T24" i="11" s="1"/>
  <c r="H24" i="11"/>
  <c r="W23" i="11"/>
  <c r="V23" i="11"/>
  <c r="P23" i="11"/>
  <c r="AA23" i="11" s="1"/>
  <c r="AD23" i="11" s="1"/>
  <c r="M23" i="11"/>
  <c r="AF23" i="11" s="1"/>
  <c r="L23" i="11"/>
  <c r="Z23" i="11" s="1"/>
  <c r="AC23" i="11" s="1"/>
  <c r="K23" i="11"/>
  <c r="H23" i="11"/>
  <c r="W22" i="11"/>
  <c r="V22" i="11"/>
  <c r="P22" i="11"/>
  <c r="AA22" i="11" s="1"/>
  <c r="M22" i="11"/>
  <c r="AF22" i="11" s="1"/>
  <c r="L22" i="11"/>
  <c r="Z22" i="11" s="1"/>
  <c r="AC22" i="11" s="1"/>
  <c r="H22" i="11"/>
  <c r="W21" i="11"/>
  <c r="V21" i="11"/>
  <c r="P21" i="11"/>
  <c r="AA21" i="11" s="1"/>
  <c r="M21" i="11"/>
  <c r="AF21" i="11" s="1"/>
  <c r="L21" i="11"/>
  <c r="K21" i="11" s="1"/>
  <c r="H21" i="11"/>
  <c r="Z20" i="11"/>
  <c r="AC20" i="11" s="1"/>
  <c r="W20" i="11"/>
  <c r="V20" i="11"/>
  <c r="P20" i="11"/>
  <c r="AA20" i="11" s="1"/>
  <c r="M20" i="11"/>
  <c r="AF20" i="11" s="1"/>
  <c r="L20" i="11"/>
  <c r="H20" i="11"/>
  <c r="Z19" i="11"/>
  <c r="AC19" i="11" s="1"/>
  <c r="W19" i="11"/>
  <c r="V19" i="11"/>
  <c r="P19" i="11"/>
  <c r="AA19" i="11" s="1"/>
  <c r="M19" i="11"/>
  <c r="AF19" i="11" s="1"/>
  <c r="L19" i="11"/>
  <c r="K19" i="11" s="1"/>
  <c r="H19" i="11"/>
  <c r="AD18" i="11"/>
  <c r="AA18" i="11"/>
  <c r="AG18" i="11" s="1"/>
  <c r="Z18" i="11"/>
  <c r="AC18" i="11" s="1"/>
  <c r="W18" i="11"/>
  <c r="V18" i="11"/>
  <c r="P18" i="11"/>
  <c r="M18" i="11"/>
  <c r="AF18" i="11" s="1"/>
  <c r="L18" i="11"/>
  <c r="K18" i="11" s="1"/>
  <c r="H18" i="11"/>
  <c r="AK17" i="11"/>
  <c r="AG17" i="11"/>
  <c r="AF17" i="11"/>
  <c r="AC17" i="11"/>
  <c r="AA17" i="11"/>
  <c r="AJ17" i="11" s="1"/>
  <c r="Z17" i="11"/>
  <c r="W17" i="11"/>
  <c r="V17" i="11"/>
  <c r="M17" i="11"/>
  <c r="L17" i="11"/>
  <c r="K17" i="11" s="1"/>
  <c r="H17" i="11"/>
  <c r="AK16" i="11"/>
  <c r="AJ16" i="11"/>
  <c r="AG16" i="11"/>
  <c r="AF16" i="11"/>
  <c r="AD16" i="11"/>
  <c r="AC16" i="11"/>
  <c r="AA16" i="11"/>
  <c r="Z16" i="11"/>
  <c r="M16" i="11"/>
  <c r="L16" i="11"/>
  <c r="K16" i="11" s="1"/>
  <c r="H16" i="11"/>
  <c r="AK15" i="11"/>
  <c r="AG15" i="11"/>
  <c r="AD15" i="11"/>
  <c r="AA15" i="11"/>
  <c r="Y15" i="11"/>
  <c r="X15" i="11"/>
  <c r="W15" i="11"/>
  <c r="V15" i="11"/>
  <c r="S15" i="11"/>
  <c r="M15" i="11"/>
  <c r="Q15" i="11" s="1"/>
  <c r="L15" i="11"/>
  <c r="Z15" i="11" s="1"/>
  <c r="AC15" i="11" s="1"/>
  <c r="K15" i="11"/>
  <c r="H15" i="11"/>
  <c r="AK14" i="11"/>
  <c r="AF14" i="11"/>
  <c r="AA14" i="11"/>
  <c r="Y14" i="11"/>
  <c r="W14" i="11"/>
  <c r="V14" i="11"/>
  <c r="R14" i="11"/>
  <c r="Q14" i="11"/>
  <c r="P14" i="11"/>
  <c r="M14" i="11"/>
  <c r="L14" i="11"/>
  <c r="S14" i="11" s="1"/>
  <c r="T14" i="11" s="1"/>
  <c r="K14" i="11"/>
  <c r="H14" i="11"/>
  <c r="AK13" i="11"/>
  <c r="Y13" i="11"/>
  <c r="X13" i="11"/>
  <c r="W13" i="11"/>
  <c r="V13" i="11"/>
  <c r="S13" i="11"/>
  <c r="Q13" i="11"/>
  <c r="P13" i="11"/>
  <c r="AA13" i="11" s="1"/>
  <c r="AD13" i="11" s="1"/>
  <c r="M13" i="11"/>
  <c r="AF13" i="11" s="1"/>
  <c r="L13" i="11"/>
  <c r="Z13" i="11" s="1"/>
  <c r="AC13" i="11" s="1"/>
  <c r="H13" i="11"/>
  <c r="AK12" i="11"/>
  <c r="AF12" i="11"/>
  <c r="Z12" i="11"/>
  <c r="Y12" i="11"/>
  <c r="X12" i="11"/>
  <c r="W12" i="11"/>
  <c r="V12" i="11"/>
  <c r="P12" i="11"/>
  <c r="AA12" i="11" s="1"/>
  <c r="M12" i="11"/>
  <c r="Q12" i="11" s="1"/>
  <c r="L12" i="11"/>
  <c r="S12" i="11" s="1"/>
  <c r="K12" i="11"/>
  <c r="H12" i="11"/>
  <c r="AK11" i="11"/>
  <c r="Z11" i="11"/>
  <c r="Y11" i="11"/>
  <c r="X11" i="11"/>
  <c r="W11" i="11"/>
  <c r="V11" i="11"/>
  <c r="S11" i="11"/>
  <c r="Q11" i="11"/>
  <c r="P11" i="11"/>
  <c r="AA11" i="11" s="1"/>
  <c r="M11" i="11"/>
  <c r="K11" i="11" s="1"/>
  <c r="L11" i="11"/>
  <c r="H11" i="11"/>
  <c r="AK10" i="11"/>
  <c r="Y10" i="11"/>
  <c r="W10" i="11"/>
  <c r="V10" i="11"/>
  <c r="P10" i="11"/>
  <c r="AA10" i="11" s="1"/>
  <c r="AG10" i="11" s="1"/>
  <c r="M10" i="11"/>
  <c r="Q10" i="11" s="1"/>
  <c r="L10" i="11"/>
  <c r="K10" i="11" s="1"/>
  <c r="H10" i="11"/>
  <c r="AK9" i="11"/>
  <c r="AA9" i="11"/>
  <c r="Z9" i="11"/>
  <c r="Y9" i="11"/>
  <c r="X9" i="11"/>
  <c r="W9" i="11"/>
  <c r="V9" i="11"/>
  <c r="S9" i="11"/>
  <c r="Q9" i="11"/>
  <c r="O9" i="11"/>
  <c r="M9" i="11"/>
  <c r="AF9" i="11" s="1"/>
  <c r="L9" i="11"/>
  <c r="K9" i="11" s="1"/>
  <c r="H9" i="11"/>
  <c r="AK8" i="11"/>
  <c r="AF8" i="11"/>
  <c r="Y8" i="11"/>
  <c r="W8" i="11"/>
  <c r="V8" i="11"/>
  <c r="S8" i="11"/>
  <c r="Q8" i="11"/>
  <c r="P8" i="11"/>
  <c r="AA8" i="11" s="1"/>
  <c r="AD8" i="11" s="1"/>
  <c r="M8" i="11"/>
  <c r="L8" i="11"/>
  <c r="Z8" i="11" s="1"/>
  <c r="AC8" i="11" s="1"/>
  <c r="K8" i="11"/>
  <c r="H8" i="11"/>
  <c r="AK7" i="11"/>
  <c r="AF7" i="11"/>
  <c r="AA7" i="11"/>
  <c r="Z7" i="11"/>
  <c r="Y7" i="11"/>
  <c r="W7" i="11"/>
  <c r="V7" i="11"/>
  <c r="S7" i="11"/>
  <c r="Q7" i="11"/>
  <c r="P7" i="11"/>
  <c r="M7" i="11"/>
  <c r="L7" i="11"/>
  <c r="K7" i="11" s="1"/>
  <c r="H7" i="11"/>
  <c r="AF6" i="11"/>
  <c r="AD6" i="11"/>
  <c r="AC6" i="11"/>
  <c r="AA6" i="11"/>
  <c r="AG6" i="11" s="1"/>
  <c r="Z6" i="11"/>
  <c r="W6" i="11"/>
  <c r="V6" i="11"/>
  <c r="P6" i="11"/>
  <c r="M6" i="11"/>
  <c r="L6" i="11"/>
  <c r="K6" i="11"/>
  <c r="H6" i="11"/>
  <c r="AK5" i="11"/>
  <c r="AG5" i="11"/>
  <c r="AF5" i="11"/>
  <c r="Y5" i="11"/>
  <c r="X5" i="11"/>
  <c r="W5" i="11"/>
  <c r="V5" i="11"/>
  <c r="S5" i="11"/>
  <c r="Q5" i="11"/>
  <c r="P5" i="11"/>
  <c r="AA5" i="11" s="1"/>
  <c r="AD5" i="11" s="1"/>
  <c r="M5" i="11"/>
  <c r="L5" i="11"/>
  <c r="Z5" i="11" s="1"/>
  <c r="AC5" i="11" s="1"/>
  <c r="H5" i="11"/>
  <c r="AK4" i="11"/>
  <c r="AD4" i="11"/>
  <c r="AA4" i="11"/>
  <c r="AG4" i="11" s="1"/>
  <c r="Z4" i="11"/>
  <c r="Y4" i="11"/>
  <c r="X4" i="11"/>
  <c r="W4" i="11"/>
  <c r="V4" i="11"/>
  <c r="P4" i="11"/>
  <c r="M4" i="11"/>
  <c r="Q4" i="11" s="1"/>
  <c r="L4" i="11"/>
  <c r="S4" i="11" s="1"/>
  <c r="H4" i="11"/>
  <c r="AV11" i="10"/>
  <c r="AU11" i="10"/>
  <c r="AR11" i="10"/>
  <c r="AP11" i="10"/>
  <c r="AO11" i="10"/>
  <c r="AN11" i="10"/>
  <c r="AM11" i="10"/>
  <c r="AD11" i="10"/>
  <c r="AB11" i="10"/>
  <c r="AA11" i="10"/>
  <c r="Z11" i="10"/>
  <c r="Y11" i="10"/>
  <c r="U11" i="10"/>
  <c r="R11" i="10"/>
  <c r="M11" i="10"/>
  <c r="L11" i="10"/>
  <c r="K11" i="10" s="1"/>
  <c r="H11" i="10"/>
  <c r="AU10" i="10"/>
  <c r="AR10" i="10"/>
  <c r="AV10" i="10" s="1"/>
  <c r="AO10" i="10"/>
  <c r="AP10" i="10" s="1"/>
  <c r="AN10" i="10"/>
  <c r="AD10" i="10"/>
  <c r="AM10" i="10" s="1"/>
  <c r="AB10" i="10"/>
  <c r="AA10" i="10"/>
  <c r="Z10" i="10"/>
  <c r="Y10" i="10"/>
  <c r="M10" i="10"/>
  <c r="R10" i="10" s="1"/>
  <c r="L10" i="10"/>
  <c r="U10" i="10" s="1"/>
  <c r="H10" i="10"/>
  <c r="AV9" i="10"/>
  <c r="AU9" i="10"/>
  <c r="AR9" i="10"/>
  <c r="AP9" i="10"/>
  <c r="AO9" i="10"/>
  <c r="AN9" i="10"/>
  <c r="AM9" i="10"/>
  <c r="AD9" i="10"/>
  <c r="AB9" i="10"/>
  <c r="AA9" i="10"/>
  <c r="Z9" i="10"/>
  <c r="Y9" i="10"/>
  <c r="U9" i="10"/>
  <c r="R9" i="10"/>
  <c r="M9" i="10"/>
  <c r="L9" i="10"/>
  <c r="K9" i="10" s="1"/>
  <c r="H9" i="10"/>
  <c r="AP8" i="10"/>
  <c r="AO8" i="10"/>
  <c r="AN8" i="10"/>
  <c r="AG8" i="10"/>
  <c r="AF8" i="10"/>
  <c r="AB8" i="10"/>
  <c r="AA8" i="10"/>
  <c r="Z8" i="10"/>
  <c r="Y8" i="10"/>
  <c r="U8" i="10"/>
  <c r="O8" i="10"/>
  <c r="AD8" i="10" s="1"/>
  <c r="AJ8" i="10" s="1"/>
  <c r="M8" i="10"/>
  <c r="AI8" i="10" s="1"/>
  <c r="L8" i="10"/>
  <c r="AC8" i="10" s="1"/>
  <c r="H8" i="10"/>
  <c r="AV7" i="10"/>
  <c r="AU7" i="10"/>
  <c r="AR7" i="10"/>
  <c r="AP7" i="10"/>
  <c r="AO7" i="10"/>
  <c r="AN7" i="10"/>
  <c r="AM7" i="10"/>
  <c r="AD7" i="10"/>
  <c r="AB7" i="10"/>
  <c r="AA7" i="10"/>
  <c r="Z7" i="10"/>
  <c r="Y7" i="10"/>
  <c r="U7" i="10"/>
  <c r="R7" i="10"/>
  <c r="M7" i="10"/>
  <c r="L7" i="10"/>
  <c r="K7" i="10" s="1"/>
  <c r="H7" i="10"/>
  <c r="AV6" i="10"/>
  <c r="AU6" i="10"/>
  <c r="AR6" i="10"/>
  <c r="AP6" i="10"/>
  <c r="AO6" i="10"/>
  <c r="AN6" i="10"/>
  <c r="AD6" i="10"/>
  <c r="AC6" i="10"/>
  <c r="AB6" i="10"/>
  <c r="AA6" i="10"/>
  <c r="Z6" i="10"/>
  <c r="Y6" i="10"/>
  <c r="U6" i="10"/>
  <c r="R6" i="10"/>
  <c r="M6" i="10"/>
  <c r="AI6" i="10" s="1"/>
  <c r="L6" i="10"/>
  <c r="H6" i="10"/>
  <c r="AO5" i="10"/>
  <c r="AP5" i="10" s="1"/>
  <c r="AN5" i="10"/>
  <c r="AM5" i="10"/>
  <c r="AJ5" i="10"/>
  <c r="AI5" i="10"/>
  <c r="AB5" i="10"/>
  <c r="AA5" i="10"/>
  <c r="Z5" i="10"/>
  <c r="Y5" i="10"/>
  <c r="U5" i="10"/>
  <c r="O5" i="10"/>
  <c r="AD5" i="10" s="1"/>
  <c r="AG5" i="10" s="1"/>
  <c r="M5" i="10"/>
  <c r="R5" i="10" s="1"/>
  <c r="L5" i="10"/>
  <c r="AC5" i="10" s="1"/>
  <c r="AF5" i="10" s="1"/>
  <c r="H5" i="10"/>
  <c r="AO4" i="10"/>
  <c r="AP4" i="10" s="1"/>
  <c r="AN4" i="10"/>
  <c r="AI4" i="10"/>
  <c r="AB4" i="10"/>
  <c r="AA4" i="10"/>
  <c r="Z4" i="10"/>
  <c r="Y4" i="10"/>
  <c r="R4" i="10"/>
  <c r="O4" i="10"/>
  <c r="AD4" i="10" s="1"/>
  <c r="M4" i="10"/>
  <c r="L4" i="10"/>
  <c r="K4" i="10"/>
  <c r="H4" i="10"/>
  <c r="X24" i="9"/>
  <c r="AD20" i="9"/>
  <c r="AC20" i="9"/>
  <c r="AB20" i="9"/>
  <c r="AA20" i="9"/>
  <c r="Z20" i="9"/>
  <c r="Y20" i="9"/>
  <c r="U20" i="9"/>
  <c r="R20" i="9"/>
  <c r="O20" i="9"/>
  <c r="M20" i="9"/>
  <c r="AI20" i="9" s="1"/>
  <c r="L20" i="9"/>
  <c r="K20" i="9" s="1"/>
  <c r="H20" i="9"/>
  <c r="AI19" i="9"/>
  <c r="AF19" i="9"/>
  <c r="AB19" i="9"/>
  <c r="AA19" i="9"/>
  <c r="Z19" i="9"/>
  <c r="Y19" i="9"/>
  <c r="U19" i="9"/>
  <c r="O19" i="9"/>
  <c r="AD19" i="9" s="1"/>
  <c r="M19" i="9"/>
  <c r="R19" i="9" s="1"/>
  <c r="L19" i="9"/>
  <c r="AC19" i="9" s="1"/>
  <c r="K19" i="9"/>
  <c r="H19" i="9"/>
  <c r="AD18" i="9"/>
  <c r="AC18" i="9"/>
  <c r="AB18" i="9"/>
  <c r="Z18" i="9"/>
  <c r="Y18" i="9"/>
  <c r="U18" i="9"/>
  <c r="R18" i="9"/>
  <c r="O18" i="9"/>
  <c r="M18" i="9"/>
  <c r="AI18" i="9" s="1"/>
  <c r="L18" i="9"/>
  <c r="H18" i="9"/>
  <c r="AB17" i="9"/>
  <c r="AA17" i="9"/>
  <c r="Z17" i="9"/>
  <c r="Y17" i="9"/>
  <c r="O17" i="9"/>
  <c r="AD17" i="9" s="1"/>
  <c r="M17" i="9"/>
  <c r="R17" i="9" s="1"/>
  <c r="L17" i="9"/>
  <c r="K17" i="9" s="1"/>
  <c r="H17" i="9"/>
  <c r="AC16" i="9"/>
  <c r="AB16" i="9"/>
  <c r="AA16" i="9"/>
  <c r="Z16" i="9"/>
  <c r="Y16" i="9"/>
  <c r="U16" i="9"/>
  <c r="R16" i="9"/>
  <c r="O16" i="9"/>
  <c r="AD16" i="9" s="1"/>
  <c r="M16" i="9"/>
  <c r="K16" i="9" s="1"/>
  <c r="L16" i="9"/>
  <c r="H16" i="9"/>
  <c r="AD15" i="9"/>
  <c r="AJ15" i="9" s="1"/>
  <c r="AB15" i="9"/>
  <c r="AA15" i="9"/>
  <c r="Z15" i="9"/>
  <c r="Y15" i="9"/>
  <c r="R15" i="9"/>
  <c r="O15" i="9"/>
  <c r="M15" i="9"/>
  <c r="AI15" i="9" s="1"/>
  <c r="L15" i="9"/>
  <c r="H15" i="9"/>
  <c r="AJ14" i="9"/>
  <c r="AC14" i="9"/>
  <c r="AF14" i="9" s="1"/>
  <c r="AB14" i="9"/>
  <c r="Z14" i="9"/>
  <c r="Y14" i="9"/>
  <c r="U14" i="9"/>
  <c r="R14" i="9"/>
  <c r="O14" i="9"/>
  <c r="AD14" i="9" s="1"/>
  <c r="AG14" i="9" s="1"/>
  <c r="M14" i="9"/>
  <c r="AI14" i="9" s="1"/>
  <c r="L14" i="9"/>
  <c r="K14" i="9" s="1"/>
  <c r="H14" i="9"/>
  <c r="AI13" i="9"/>
  <c r="AD13" i="9"/>
  <c r="AG13" i="9" s="1"/>
  <c r="AC13" i="9"/>
  <c r="AB13" i="9"/>
  <c r="AA13" i="9"/>
  <c r="Z13" i="9"/>
  <c r="Y13" i="9"/>
  <c r="O13" i="9"/>
  <c r="M13" i="9"/>
  <c r="R13" i="9" s="1"/>
  <c r="L13" i="9"/>
  <c r="U13" i="9" s="1"/>
  <c r="K13" i="9"/>
  <c r="H13" i="9"/>
  <c r="AI12" i="9"/>
  <c r="AC12" i="9"/>
  <c r="AF12" i="9" s="1"/>
  <c r="AB12" i="9"/>
  <c r="AA12" i="9"/>
  <c r="Z12" i="9"/>
  <c r="Y12" i="9"/>
  <c r="U12" i="9"/>
  <c r="O12" i="9"/>
  <c r="AD12" i="9" s="1"/>
  <c r="AG12" i="9" s="1"/>
  <c r="M12" i="9"/>
  <c r="R12" i="9" s="1"/>
  <c r="L12" i="9"/>
  <c r="H12" i="9"/>
  <c r="AI11" i="9"/>
  <c r="AB11" i="9"/>
  <c r="AA11" i="9"/>
  <c r="Z11" i="9"/>
  <c r="Y11" i="9"/>
  <c r="O11" i="9"/>
  <c r="AD11" i="9" s="1"/>
  <c r="M11" i="9"/>
  <c r="R11" i="9" s="1"/>
  <c r="L11" i="9"/>
  <c r="U11" i="9" s="1"/>
  <c r="H11" i="9"/>
  <c r="AB10" i="9"/>
  <c r="Z10" i="9"/>
  <c r="Y10" i="9"/>
  <c r="O10" i="9"/>
  <c r="AD10" i="9" s="1"/>
  <c r="AG10" i="9" s="1"/>
  <c r="M10" i="9"/>
  <c r="R10" i="9" s="1"/>
  <c r="L10" i="9"/>
  <c r="H10" i="9"/>
  <c r="AD9" i="9"/>
  <c r="AJ9" i="9" s="1"/>
  <c r="AB9" i="9"/>
  <c r="AA9" i="9"/>
  <c r="Z9" i="9"/>
  <c r="Y9" i="9"/>
  <c r="O9" i="9"/>
  <c r="M9" i="9"/>
  <c r="R9" i="9" s="1"/>
  <c r="L9" i="9"/>
  <c r="U9" i="9" s="1"/>
  <c r="H9" i="9"/>
  <c r="AJ8" i="9"/>
  <c r="AI8" i="9"/>
  <c r="AG8" i="9"/>
  <c r="AB8" i="9"/>
  <c r="AA8" i="9"/>
  <c r="Z8" i="9"/>
  <c r="Y8" i="9"/>
  <c r="U8" i="9"/>
  <c r="R8" i="9"/>
  <c r="O8" i="9"/>
  <c r="AD8" i="9" s="1"/>
  <c r="M8" i="9"/>
  <c r="L8" i="9"/>
  <c r="H8" i="9"/>
  <c r="AI7" i="9"/>
  <c r="AG7" i="9"/>
  <c r="AD7" i="9"/>
  <c r="AJ7" i="9" s="1"/>
  <c r="AC7" i="9"/>
  <c r="AM7" i="9" s="1"/>
  <c r="AB7" i="9"/>
  <c r="Z7" i="9"/>
  <c r="Y7" i="9"/>
  <c r="O7" i="9"/>
  <c r="M7" i="9"/>
  <c r="R7" i="9" s="1"/>
  <c r="L7" i="9"/>
  <c r="U7" i="9" s="1"/>
  <c r="K7" i="9"/>
  <c r="H7" i="9"/>
  <c r="AG6" i="9"/>
  <c r="AF6" i="9"/>
  <c r="AB6" i="9"/>
  <c r="AA6" i="9"/>
  <c r="Z6" i="9"/>
  <c r="Y6" i="9"/>
  <c r="O6" i="9"/>
  <c r="AD6" i="9" s="1"/>
  <c r="AJ6" i="9" s="1"/>
  <c r="M6" i="9"/>
  <c r="AI6" i="9" s="1"/>
  <c r="AM6" i="9" s="1"/>
  <c r="L6" i="9"/>
  <c r="AC6" i="9" s="1"/>
  <c r="H6" i="9"/>
  <c r="AG5" i="9"/>
  <c r="AF5" i="9"/>
  <c r="AD5" i="9"/>
  <c r="AJ5" i="9" s="1"/>
  <c r="AC5" i="9"/>
  <c r="AB5" i="9"/>
  <c r="AA5" i="9"/>
  <c r="Z5" i="9"/>
  <c r="Y5" i="9"/>
  <c r="O5" i="9"/>
  <c r="M5" i="9"/>
  <c r="R5" i="9" s="1"/>
  <c r="L5" i="9"/>
  <c r="U5" i="9" s="1"/>
  <c r="K5" i="9"/>
  <c r="H5" i="9"/>
  <c r="AB4" i="9"/>
  <c r="Z4" i="9"/>
  <c r="Y4" i="9"/>
  <c r="O4" i="9"/>
  <c r="AD4" i="9" s="1"/>
  <c r="AJ4" i="9" s="1"/>
  <c r="M4" i="9"/>
  <c r="R4" i="9" s="1"/>
  <c r="L4" i="9"/>
  <c r="AC4" i="9" s="1"/>
  <c r="H4" i="9"/>
  <c r="L14" i="7"/>
  <c r="K14" i="7"/>
  <c r="J14" i="7"/>
  <c r="I14" i="7"/>
  <c r="H14" i="7"/>
  <c r="G14" i="7"/>
  <c r="F14" i="7"/>
  <c r="E14" i="7"/>
  <c r="D14" i="7"/>
  <c r="C14" i="7"/>
  <c r="B14" i="7"/>
  <c r="E5" i="7"/>
  <c r="C5" i="7"/>
  <c r="C4" i="7"/>
  <c r="D3" i="7"/>
  <c r="C3" i="7"/>
  <c r="H21" i="6"/>
  <c r="G21" i="6"/>
  <c r="F21" i="6"/>
  <c r="E21" i="6"/>
  <c r="I20" i="6"/>
  <c r="I19" i="6"/>
  <c r="I18" i="6"/>
  <c r="I17" i="6"/>
  <c r="I16" i="6"/>
  <c r="I15" i="6"/>
  <c r="I14" i="6"/>
  <c r="I13" i="6"/>
  <c r="I21" i="6" s="1"/>
  <c r="I12" i="6"/>
  <c r="I9" i="6"/>
  <c r="I8" i="6"/>
  <c r="I7" i="6"/>
  <c r="I6" i="6"/>
  <c r="I5" i="6"/>
  <c r="I4" i="6"/>
  <c r="I3" i="6"/>
  <c r="M52" i="5"/>
  <c r="L52" i="5"/>
  <c r="J52" i="5"/>
  <c r="H52" i="5"/>
  <c r="G52" i="5"/>
  <c r="D52" i="5"/>
  <c r="N46" i="5"/>
  <c r="N45" i="5"/>
  <c r="K44" i="5"/>
  <c r="I44" i="5"/>
  <c r="F44" i="5"/>
  <c r="E44" i="5"/>
  <c r="N44" i="5" s="1"/>
  <c r="K43" i="5"/>
  <c r="I43" i="5"/>
  <c r="F43" i="5"/>
  <c r="E43" i="5"/>
  <c r="N43" i="5" s="1"/>
  <c r="K42" i="5"/>
  <c r="I42" i="5"/>
  <c r="F42" i="5"/>
  <c r="E42" i="5"/>
  <c r="N42" i="5" s="1"/>
  <c r="N41" i="5"/>
  <c r="K41" i="5"/>
  <c r="I41" i="5"/>
  <c r="F41" i="5"/>
  <c r="E41" i="5"/>
  <c r="N40" i="5"/>
  <c r="K40" i="5"/>
  <c r="I40" i="5"/>
  <c r="F40" i="5"/>
  <c r="E40" i="5"/>
  <c r="K39" i="5"/>
  <c r="I39" i="5"/>
  <c r="F39" i="5"/>
  <c r="E39" i="5"/>
  <c r="N38" i="5"/>
  <c r="I38" i="5"/>
  <c r="N37" i="5"/>
  <c r="I37" i="5"/>
  <c r="K36" i="5"/>
  <c r="I36" i="5"/>
  <c r="F36" i="5"/>
  <c r="E36" i="5"/>
  <c r="N36" i="5" s="1"/>
  <c r="K35" i="5"/>
  <c r="I35" i="5"/>
  <c r="F35" i="5"/>
  <c r="E35" i="5"/>
  <c r="N35" i="5" s="1"/>
  <c r="K34" i="5"/>
  <c r="N34" i="5" s="1"/>
  <c r="I34" i="5"/>
  <c r="F34" i="5"/>
  <c r="E34" i="5"/>
  <c r="K33" i="5"/>
  <c r="I33" i="5"/>
  <c r="F33" i="5"/>
  <c r="E33" i="5"/>
  <c r="N32" i="5"/>
  <c r="K32" i="5"/>
  <c r="I32" i="5"/>
  <c r="F32" i="5"/>
  <c r="E32" i="5"/>
  <c r="K31" i="5"/>
  <c r="F31" i="5"/>
  <c r="E31" i="5"/>
  <c r="N31" i="5" s="1"/>
  <c r="K30" i="5"/>
  <c r="I30" i="5"/>
  <c r="F30" i="5"/>
  <c r="E30" i="5"/>
  <c r="N30" i="5" s="1"/>
  <c r="K29" i="5"/>
  <c r="N29" i="5" s="1"/>
  <c r="I29" i="5"/>
  <c r="F29" i="5"/>
  <c r="E29" i="5"/>
  <c r="K28" i="5"/>
  <c r="F28" i="5"/>
  <c r="E28" i="5"/>
  <c r="K27" i="5"/>
  <c r="F27" i="5"/>
  <c r="E27" i="5"/>
  <c r="N27" i="5" s="1"/>
  <c r="N26" i="5"/>
  <c r="K26" i="5"/>
  <c r="F26" i="5"/>
  <c r="E26" i="5"/>
  <c r="K25" i="5"/>
  <c r="F25" i="5"/>
  <c r="E25" i="5"/>
  <c r="K24" i="5"/>
  <c r="N24" i="5" s="1"/>
  <c r="F24" i="5"/>
  <c r="E24" i="5"/>
  <c r="N23" i="5"/>
  <c r="K23" i="5"/>
  <c r="F23" i="5"/>
  <c r="E23" i="5"/>
  <c r="K22" i="5"/>
  <c r="I22" i="5"/>
  <c r="F22" i="5"/>
  <c r="E22" i="5"/>
  <c r="N22" i="5" s="1"/>
  <c r="K21" i="5"/>
  <c r="N21" i="5" s="1"/>
  <c r="I21" i="5"/>
  <c r="F21" i="5"/>
  <c r="E21" i="5"/>
  <c r="I20" i="5"/>
  <c r="F20" i="5"/>
  <c r="N20" i="5" s="1"/>
  <c r="I19" i="5"/>
  <c r="F19" i="5"/>
  <c r="N19" i="5" s="1"/>
  <c r="N18" i="5"/>
  <c r="I18" i="5"/>
  <c r="F18" i="5"/>
  <c r="N17" i="5"/>
  <c r="K17" i="5"/>
  <c r="F17" i="5"/>
  <c r="E17" i="5"/>
  <c r="K16" i="5"/>
  <c r="F16" i="5"/>
  <c r="E16" i="5"/>
  <c r="I15" i="5"/>
  <c r="F15" i="5"/>
  <c r="N15" i="5" s="1"/>
  <c r="N14" i="5"/>
  <c r="F14" i="5"/>
  <c r="N13" i="5"/>
  <c r="F13" i="5"/>
  <c r="K12" i="5"/>
  <c r="I12" i="5"/>
  <c r="F12" i="5"/>
  <c r="E12" i="5"/>
  <c r="N12" i="5" s="1"/>
  <c r="K11" i="5"/>
  <c r="I11" i="5"/>
  <c r="F11" i="5"/>
  <c r="E11" i="5"/>
  <c r="N11" i="5" s="1"/>
  <c r="N10" i="5"/>
  <c r="K10" i="5"/>
  <c r="I10" i="5"/>
  <c r="F10" i="5"/>
  <c r="E10" i="5"/>
  <c r="K9" i="5"/>
  <c r="I9" i="5"/>
  <c r="F9" i="5"/>
  <c r="E9" i="5"/>
  <c r="N9" i="5" s="1"/>
  <c r="K8" i="5"/>
  <c r="N8" i="5" s="1"/>
  <c r="I8" i="5"/>
  <c r="F8" i="5"/>
  <c r="E8" i="5"/>
  <c r="K7" i="5"/>
  <c r="I7" i="5"/>
  <c r="F7" i="5"/>
  <c r="E7" i="5"/>
  <c r="N7" i="5" s="1"/>
  <c r="I6" i="5"/>
  <c r="F6" i="5"/>
  <c r="N6" i="5" s="1"/>
  <c r="N5" i="5"/>
  <c r="I5" i="5"/>
  <c r="I52" i="5" s="1"/>
  <c r="F5" i="5"/>
  <c r="K4" i="5"/>
  <c r="I4" i="5"/>
  <c r="F4" i="5"/>
  <c r="N4" i="5" s="1"/>
  <c r="L81" i="4"/>
  <c r="K81" i="4"/>
  <c r="D81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I53" i="4"/>
  <c r="I81" i="4" s="1"/>
  <c r="H53" i="4"/>
  <c r="G53" i="4"/>
  <c r="F53" i="4"/>
  <c r="M53" i="4" s="1"/>
  <c r="M52" i="4"/>
  <c r="H52" i="4"/>
  <c r="G52" i="4"/>
  <c r="F52" i="4"/>
  <c r="E52" i="4"/>
  <c r="H51" i="4"/>
  <c r="G51" i="4"/>
  <c r="F51" i="4"/>
  <c r="E51" i="4"/>
  <c r="M51" i="4" s="1"/>
  <c r="M50" i="4"/>
  <c r="H50" i="4"/>
  <c r="G50" i="4"/>
  <c r="F50" i="4"/>
  <c r="H49" i="4"/>
  <c r="G49" i="4"/>
  <c r="F49" i="4"/>
  <c r="E49" i="4"/>
  <c r="M49" i="4" s="1"/>
  <c r="I48" i="4"/>
  <c r="H48" i="4"/>
  <c r="G48" i="4"/>
  <c r="F48" i="4"/>
  <c r="E48" i="4"/>
  <c r="M48" i="4" s="1"/>
  <c r="H47" i="4"/>
  <c r="G47" i="4"/>
  <c r="F47" i="4"/>
  <c r="E47" i="4"/>
  <c r="M47" i="4" s="1"/>
  <c r="H46" i="4"/>
  <c r="G46" i="4"/>
  <c r="F46" i="4"/>
  <c r="M46" i="4" s="1"/>
  <c r="H45" i="4"/>
  <c r="G45" i="4"/>
  <c r="F45" i="4"/>
  <c r="H44" i="4"/>
  <c r="G44" i="4"/>
  <c r="F44" i="4"/>
  <c r="M44" i="4" s="1"/>
  <c r="H43" i="4"/>
  <c r="M43" i="4" s="1"/>
  <c r="G43" i="4"/>
  <c r="F43" i="4"/>
  <c r="H42" i="4"/>
  <c r="G42" i="4"/>
  <c r="F42" i="4"/>
  <c r="M42" i="4" s="1"/>
  <c r="H41" i="4"/>
  <c r="G41" i="4"/>
  <c r="F41" i="4"/>
  <c r="M41" i="4" s="1"/>
  <c r="H40" i="4"/>
  <c r="G40" i="4"/>
  <c r="M40" i="4" s="1"/>
  <c r="F40" i="4"/>
  <c r="E40" i="4"/>
  <c r="H39" i="4"/>
  <c r="G39" i="4"/>
  <c r="M39" i="4" s="1"/>
  <c r="F39" i="4"/>
  <c r="E39" i="4"/>
  <c r="H38" i="4"/>
  <c r="G38" i="4"/>
  <c r="F38" i="4"/>
  <c r="E38" i="4"/>
  <c r="M37" i="4"/>
  <c r="H37" i="4"/>
  <c r="G37" i="4"/>
  <c r="F37" i="4"/>
  <c r="E37" i="4"/>
  <c r="H36" i="4"/>
  <c r="G36" i="4"/>
  <c r="F36" i="4"/>
  <c r="E36" i="4"/>
  <c r="M36" i="4" s="1"/>
  <c r="M35" i="4"/>
  <c r="H35" i="4"/>
  <c r="G35" i="4"/>
  <c r="F35" i="4"/>
  <c r="E35" i="4"/>
  <c r="M34" i="4"/>
  <c r="H34" i="4"/>
  <c r="G34" i="4"/>
  <c r="F34" i="4"/>
  <c r="H33" i="4"/>
  <c r="G33" i="4"/>
  <c r="F33" i="4"/>
  <c r="E33" i="4"/>
  <c r="H32" i="4"/>
  <c r="G32" i="4"/>
  <c r="M32" i="4" s="1"/>
  <c r="F32" i="4"/>
  <c r="E32" i="4"/>
  <c r="H31" i="4"/>
  <c r="G31" i="4"/>
  <c r="M31" i="4" s="1"/>
  <c r="F31" i="4"/>
  <c r="H30" i="4"/>
  <c r="G30" i="4"/>
  <c r="F30" i="4"/>
  <c r="E30" i="4"/>
  <c r="M30" i="4" s="1"/>
  <c r="H29" i="4"/>
  <c r="M29" i="4" s="1"/>
  <c r="G29" i="4"/>
  <c r="G81" i="4" s="1"/>
  <c r="F29" i="4"/>
  <c r="J28" i="4"/>
  <c r="H28" i="4"/>
  <c r="F28" i="4"/>
  <c r="E28" i="4"/>
  <c r="M27" i="4"/>
  <c r="J27" i="4"/>
  <c r="H27" i="4"/>
  <c r="F27" i="4"/>
  <c r="E27" i="4"/>
  <c r="M26" i="4"/>
  <c r="J26" i="4"/>
  <c r="H26" i="4"/>
  <c r="F26" i="4"/>
  <c r="E26" i="4"/>
  <c r="M25" i="4"/>
  <c r="J25" i="4"/>
  <c r="H25" i="4"/>
  <c r="F25" i="4"/>
  <c r="E25" i="4"/>
  <c r="M24" i="4"/>
  <c r="J24" i="4"/>
  <c r="H24" i="4"/>
  <c r="F24" i="4"/>
  <c r="E24" i="4"/>
  <c r="J23" i="4"/>
  <c r="H23" i="4"/>
  <c r="F23" i="4"/>
  <c r="E23" i="4"/>
  <c r="M22" i="4"/>
  <c r="J22" i="4"/>
  <c r="H22" i="4"/>
  <c r="F22" i="4"/>
  <c r="E22" i="4"/>
  <c r="J21" i="4"/>
  <c r="H21" i="4"/>
  <c r="F21" i="4"/>
  <c r="E21" i="4"/>
  <c r="M21" i="4" s="1"/>
  <c r="J20" i="4"/>
  <c r="H20" i="4"/>
  <c r="F20" i="4"/>
  <c r="E20" i="4"/>
  <c r="M20" i="4" s="1"/>
  <c r="M19" i="4"/>
  <c r="J19" i="4"/>
  <c r="H19" i="4"/>
  <c r="F19" i="4"/>
  <c r="E19" i="4"/>
  <c r="J18" i="4"/>
  <c r="H18" i="4"/>
  <c r="F18" i="4"/>
  <c r="E18" i="4"/>
  <c r="M18" i="4" s="1"/>
  <c r="J17" i="4"/>
  <c r="H17" i="4"/>
  <c r="F17" i="4"/>
  <c r="M17" i="4" s="1"/>
  <c r="E17" i="4"/>
  <c r="J16" i="4"/>
  <c r="H16" i="4"/>
  <c r="F16" i="4"/>
  <c r="E16" i="4"/>
  <c r="M16" i="4" s="1"/>
  <c r="J15" i="4"/>
  <c r="H15" i="4"/>
  <c r="F15" i="4"/>
  <c r="E15" i="4"/>
  <c r="M15" i="4" s="1"/>
  <c r="M14" i="4"/>
  <c r="J14" i="4"/>
  <c r="H14" i="4"/>
  <c r="F14" i="4"/>
  <c r="E14" i="4"/>
  <c r="J13" i="4"/>
  <c r="H13" i="4"/>
  <c r="F13" i="4"/>
  <c r="E13" i="4"/>
  <c r="M13" i="4" s="1"/>
  <c r="J12" i="4"/>
  <c r="M12" i="4" s="1"/>
  <c r="H12" i="4"/>
  <c r="F12" i="4"/>
  <c r="E12" i="4"/>
  <c r="J11" i="4"/>
  <c r="H11" i="4"/>
  <c r="F11" i="4"/>
  <c r="E11" i="4"/>
  <c r="M11" i="4" s="1"/>
  <c r="H10" i="4"/>
  <c r="F10" i="4"/>
  <c r="E10" i="4"/>
  <c r="M10" i="4" s="1"/>
  <c r="M9" i="4"/>
  <c r="H9" i="4"/>
  <c r="J8" i="4"/>
  <c r="H8" i="4"/>
  <c r="F8" i="4"/>
  <c r="E8" i="4"/>
  <c r="M8" i="4" s="1"/>
  <c r="J7" i="4"/>
  <c r="H7" i="4"/>
  <c r="F7" i="4"/>
  <c r="E7" i="4"/>
  <c r="M7" i="4" s="1"/>
  <c r="M6" i="4"/>
  <c r="J6" i="4"/>
  <c r="H6" i="4"/>
  <c r="F6" i="4"/>
  <c r="E6" i="4"/>
  <c r="J5" i="4"/>
  <c r="H5" i="4"/>
  <c r="F5" i="4"/>
  <c r="E5" i="4"/>
  <c r="M5" i="4" s="1"/>
  <c r="J4" i="4"/>
  <c r="J81" i="4" s="1"/>
  <c r="H4" i="4"/>
  <c r="H81" i="4" s="1"/>
  <c r="F4" i="4"/>
  <c r="F81" i="4" s="1"/>
  <c r="E4" i="4"/>
  <c r="M95" i="3"/>
  <c r="L95" i="3"/>
  <c r="J95" i="3"/>
  <c r="H95" i="3"/>
  <c r="G95" i="3"/>
  <c r="D95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K70" i="3"/>
  <c r="I70" i="3"/>
  <c r="F70" i="3"/>
  <c r="E70" i="3"/>
  <c r="N70" i="3" s="1"/>
  <c r="K69" i="3"/>
  <c r="N69" i="3" s="1"/>
  <c r="I69" i="3"/>
  <c r="F69" i="3"/>
  <c r="E69" i="3"/>
  <c r="K68" i="3"/>
  <c r="I68" i="3"/>
  <c r="F68" i="3"/>
  <c r="E68" i="3"/>
  <c r="N68" i="3" s="1"/>
  <c r="K67" i="3"/>
  <c r="N67" i="3" s="1"/>
  <c r="I67" i="3"/>
  <c r="F67" i="3"/>
  <c r="E67" i="3"/>
  <c r="K66" i="3"/>
  <c r="I66" i="3"/>
  <c r="F66" i="3"/>
  <c r="E66" i="3"/>
  <c r="N66" i="3" s="1"/>
  <c r="N65" i="3"/>
  <c r="K65" i="3"/>
  <c r="I65" i="3"/>
  <c r="F65" i="3"/>
  <c r="E65" i="3"/>
  <c r="N64" i="3"/>
  <c r="K64" i="3"/>
  <c r="I64" i="3"/>
  <c r="F64" i="3"/>
  <c r="E64" i="3"/>
  <c r="K63" i="3"/>
  <c r="I63" i="3"/>
  <c r="F63" i="3"/>
  <c r="E63" i="3"/>
  <c r="N63" i="3" s="1"/>
  <c r="K62" i="3"/>
  <c r="N62" i="3" s="1"/>
  <c r="I62" i="3"/>
  <c r="F62" i="3"/>
  <c r="E62" i="3"/>
  <c r="K61" i="3"/>
  <c r="I61" i="3"/>
  <c r="F61" i="3"/>
  <c r="E61" i="3"/>
  <c r="N61" i="3" s="1"/>
  <c r="N60" i="3"/>
  <c r="K60" i="3"/>
  <c r="I60" i="3"/>
  <c r="F60" i="3"/>
  <c r="E60" i="3"/>
  <c r="K59" i="3"/>
  <c r="I59" i="3"/>
  <c r="F59" i="3"/>
  <c r="E59" i="3"/>
  <c r="N59" i="3" s="1"/>
  <c r="K58" i="3"/>
  <c r="I58" i="3"/>
  <c r="F58" i="3"/>
  <c r="E58" i="3"/>
  <c r="N58" i="3" s="1"/>
  <c r="K57" i="3"/>
  <c r="I57" i="3"/>
  <c r="F57" i="3"/>
  <c r="E57" i="3"/>
  <c r="N57" i="3" s="1"/>
  <c r="N56" i="3"/>
  <c r="I56" i="3"/>
  <c r="N55" i="3"/>
  <c r="I55" i="3"/>
  <c r="N54" i="3"/>
  <c r="K54" i="3"/>
  <c r="I54" i="3"/>
  <c r="F54" i="3"/>
  <c r="E54" i="3"/>
  <c r="K53" i="3"/>
  <c r="I53" i="3"/>
  <c r="F53" i="3"/>
  <c r="E53" i="3"/>
  <c r="N53" i="3" s="1"/>
  <c r="K52" i="3"/>
  <c r="I52" i="3"/>
  <c r="F52" i="3"/>
  <c r="E52" i="3"/>
  <c r="N52" i="3" s="1"/>
  <c r="K51" i="3"/>
  <c r="I51" i="3"/>
  <c r="F51" i="3"/>
  <c r="E51" i="3"/>
  <c r="N51" i="3" s="1"/>
  <c r="K50" i="3"/>
  <c r="I50" i="3"/>
  <c r="F50" i="3"/>
  <c r="E50" i="3"/>
  <c r="N50" i="3" s="1"/>
  <c r="K49" i="3"/>
  <c r="I49" i="3"/>
  <c r="F49" i="3"/>
  <c r="E49" i="3"/>
  <c r="N49" i="3" s="1"/>
  <c r="K48" i="3"/>
  <c r="I48" i="3"/>
  <c r="F48" i="3"/>
  <c r="E48" i="3"/>
  <c r="N48" i="3" s="1"/>
  <c r="K47" i="3"/>
  <c r="I47" i="3"/>
  <c r="F47" i="3"/>
  <c r="E47" i="3"/>
  <c r="N47" i="3" s="1"/>
  <c r="K46" i="3"/>
  <c r="I46" i="3"/>
  <c r="F46" i="3"/>
  <c r="E46" i="3"/>
  <c r="N46" i="3" s="1"/>
  <c r="K45" i="3"/>
  <c r="I45" i="3"/>
  <c r="F45" i="3"/>
  <c r="E45" i="3"/>
  <c r="N45" i="3" s="1"/>
  <c r="K44" i="3"/>
  <c r="I44" i="3"/>
  <c r="F44" i="3"/>
  <c r="E44" i="3"/>
  <c r="N44" i="3" s="1"/>
  <c r="K43" i="3"/>
  <c r="I43" i="3"/>
  <c r="F43" i="3"/>
  <c r="E43" i="3"/>
  <c r="N43" i="3" s="1"/>
  <c r="K42" i="3"/>
  <c r="I42" i="3"/>
  <c r="F42" i="3"/>
  <c r="E42" i="3"/>
  <c r="K41" i="3"/>
  <c r="I41" i="3"/>
  <c r="F41" i="3"/>
  <c r="E41" i="3"/>
  <c r="N41" i="3" s="1"/>
  <c r="K40" i="3"/>
  <c r="I40" i="3"/>
  <c r="F40" i="3"/>
  <c r="E40" i="3"/>
  <c r="N40" i="3" s="1"/>
  <c r="K39" i="3"/>
  <c r="F39" i="3"/>
  <c r="E39" i="3"/>
  <c r="N39" i="3" s="1"/>
  <c r="K38" i="3"/>
  <c r="I38" i="3"/>
  <c r="F38" i="3"/>
  <c r="E38" i="3"/>
  <c r="N38" i="3" s="1"/>
  <c r="K37" i="3"/>
  <c r="I37" i="3"/>
  <c r="F37" i="3"/>
  <c r="E37" i="3"/>
  <c r="N37" i="3" s="1"/>
  <c r="I36" i="3"/>
  <c r="F36" i="3"/>
  <c r="E36" i="3"/>
  <c r="N36" i="3" s="1"/>
  <c r="N35" i="3"/>
  <c r="I35" i="3"/>
  <c r="N34" i="3"/>
  <c r="K34" i="3"/>
  <c r="F34" i="3"/>
  <c r="E34" i="3"/>
  <c r="K33" i="3"/>
  <c r="F33" i="3"/>
  <c r="E33" i="3"/>
  <c r="N33" i="3" s="1"/>
  <c r="K32" i="3"/>
  <c r="F32" i="3"/>
  <c r="N32" i="3" s="1"/>
  <c r="E32" i="3"/>
  <c r="N31" i="3"/>
  <c r="K31" i="3"/>
  <c r="F31" i="3"/>
  <c r="E31" i="3"/>
  <c r="K30" i="3"/>
  <c r="F30" i="3"/>
  <c r="E30" i="3"/>
  <c r="N30" i="3" s="1"/>
  <c r="K29" i="3"/>
  <c r="F29" i="3"/>
  <c r="N29" i="3" s="1"/>
  <c r="E29" i="3"/>
  <c r="N28" i="3"/>
  <c r="K28" i="3"/>
  <c r="F28" i="3"/>
  <c r="E28" i="3"/>
  <c r="K27" i="3"/>
  <c r="F27" i="3"/>
  <c r="E27" i="3"/>
  <c r="N27" i="3" s="1"/>
  <c r="I26" i="3"/>
  <c r="F26" i="3"/>
  <c r="N26" i="3" s="1"/>
  <c r="F25" i="3"/>
  <c r="N25" i="3" s="1"/>
  <c r="K24" i="3"/>
  <c r="I24" i="3"/>
  <c r="F24" i="3"/>
  <c r="E24" i="3"/>
  <c r="N24" i="3" s="1"/>
  <c r="K23" i="3"/>
  <c r="I23" i="3"/>
  <c r="F23" i="3"/>
  <c r="E23" i="3"/>
  <c r="N23" i="3" s="1"/>
  <c r="K22" i="3"/>
  <c r="I22" i="3"/>
  <c r="F22" i="3"/>
  <c r="E22" i="3"/>
  <c r="N22" i="3" s="1"/>
  <c r="N21" i="3"/>
  <c r="I21" i="3"/>
  <c r="F21" i="3"/>
  <c r="K20" i="3"/>
  <c r="I20" i="3"/>
  <c r="F20" i="3"/>
  <c r="N20" i="3" s="1"/>
  <c r="E20" i="3"/>
  <c r="N19" i="3"/>
  <c r="F19" i="3"/>
  <c r="F18" i="3"/>
  <c r="N18" i="3" s="1"/>
  <c r="N17" i="3"/>
  <c r="I17" i="3"/>
  <c r="F17" i="3"/>
  <c r="N16" i="3"/>
  <c r="I16" i="3"/>
  <c r="F16" i="3"/>
  <c r="N15" i="3"/>
  <c r="K15" i="3"/>
  <c r="I15" i="3"/>
  <c r="F15" i="3"/>
  <c r="E15" i="3"/>
  <c r="N14" i="3"/>
  <c r="K14" i="3"/>
  <c r="I14" i="3"/>
  <c r="F14" i="3"/>
  <c r="E14" i="3"/>
  <c r="K13" i="3"/>
  <c r="I13" i="3"/>
  <c r="F13" i="3"/>
  <c r="E13" i="3"/>
  <c r="N13" i="3" s="1"/>
  <c r="K12" i="3"/>
  <c r="I12" i="3"/>
  <c r="F12" i="3"/>
  <c r="E12" i="3"/>
  <c r="N12" i="3" s="1"/>
  <c r="K11" i="3"/>
  <c r="I11" i="3"/>
  <c r="F11" i="3"/>
  <c r="E11" i="3"/>
  <c r="N11" i="3" s="1"/>
  <c r="K10" i="3"/>
  <c r="I10" i="3"/>
  <c r="F10" i="3"/>
  <c r="E10" i="3"/>
  <c r="N10" i="3" s="1"/>
  <c r="K9" i="3"/>
  <c r="I9" i="3"/>
  <c r="F9" i="3"/>
  <c r="E9" i="3"/>
  <c r="N9" i="3" s="1"/>
  <c r="K8" i="3"/>
  <c r="I8" i="3"/>
  <c r="F8" i="3"/>
  <c r="N8" i="3" s="1"/>
  <c r="K7" i="3"/>
  <c r="I7" i="3"/>
  <c r="F7" i="3"/>
  <c r="E7" i="3"/>
  <c r="N7" i="3" s="1"/>
  <c r="K6" i="3"/>
  <c r="K95" i="3" s="1"/>
  <c r="I6" i="3"/>
  <c r="F6" i="3"/>
  <c r="E6" i="3"/>
  <c r="E95" i="3" s="1"/>
  <c r="I5" i="3"/>
  <c r="F5" i="3"/>
  <c r="N5" i="3" s="1"/>
  <c r="N4" i="3"/>
  <c r="I4" i="3"/>
  <c r="I95" i="3" s="1"/>
  <c r="F4" i="3"/>
  <c r="F95" i="3" s="1"/>
  <c r="I20" i="2"/>
  <c r="H20" i="2"/>
  <c r="G20" i="2"/>
  <c r="E20" i="2"/>
  <c r="D20" i="2"/>
  <c r="C20" i="2"/>
  <c r="B20" i="2"/>
  <c r="B16" i="2"/>
  <c r="F16" i="2" s="1"/>
  <c r="F15" i="2"/>
  <c r="K15" i="2" s="1"/>
  <c r="E15" i="2"/>
  <c r="F14" i="2"/>
  <c r="F20" i="2" s="1"/>
  <c r="E14" i="2"/>
  <c r="K13" i="2"/>
  <c r="K12" i="2"/>
  <c r="K11" i="2"/>
  <c r="K10" i="2"/>
  <c r="K9" i="2"/>
  <c r="K8" i="2"/>
  <c r="K20" i="2" s="1"/>
  <c r="K7" i="2"/>
  <c r="K6" i="2"/>
  <c r="K5" i="2"/>
  <c r="I16" i="1"/>
  <c r="I15" i="1"/>
  <c r="I14" i="1"/>
  <c r="I13" i="1"/>
  <c r="I12" i="1"/>
  <c r="I11" i="1"/>
  <c r="I10" i="1"/>
  <c r="I9" i="1"/>
  <c r="G5" i="1"/>
  <c r="H4" i="1"/>
  <c r="G4" i="1"/>
  <c r="AG65" i="11" l="1"/>
  <c r="AD65" i="11"/>
  <c r="AG19" i="11"/>
  <c r="AD19" i="11"/>
  <c r="AG48" i="11"/>
  <c r="AD48" i="11"/>
  <c r="AM4" i="9"/>
  <c r="AJ11" i="9"/>
  <c r="AG11" i="9"/>
  <c r="AM8" i="10"/>
  <c r="AJ4" i="10"/>
  <c r="AG4" i="10"/>
  <c r="AG12" i="11"/>
  <c r="AD12" i="11"/>
  <c r="AG47" i="11"/>
  <c r="AD47" i="11"/>
  <c r="AD20" i="11"/>
  <c r="AG20" i="11"/>
  <c r="AD29" i="11"/>
  <c r="AG29" i="11"/>
  <c r="AJ17" i="9"/>
  <c r="AG17" i="9"/>
  <c r="AG50" i="11"/>
  <c r="AD50" i="11"/>
  <c r="AG51" i="11"/>
  <c r="AD51" i="11"/>
  <c r="M23" i="4"/>
  <c r="M28" i="4"/>
  <c r="N39" i="5"/>
  <c r="K52" i="5"/>
  <c r="AC9" i="9"/>
  <c r="AJ13" i="9"/>
  <c r="AM13" i="9" s="1"/>
  <c r="AM14" i="9"/>
  <c r="AG8" i="11"/>
  <c r="AJ8" i="11" s="1"/>
  <c r="AD28" i="11"/>
  <c r="AG28" i="11"/>
  <c r="Z34" i="11"/>
  <c r="AC34" i="11" s="1"/>
  <c r="AG41" i="11"/>
  <c r="AC42" i="11"/>
  <c r="AJ42" i="11"/>
  <c r="AD46" i="11"/>
  <c r="AG46" i="11"/>
  <c r="R47" i="11"/>
  <c r="AF47" i="11"/>
  <c r="Q47" i="11"/>
  <c r="Z48" i="11"/>
  <c r="K48" i="11"/>
  <c r="AJ55" i="11"/>
  <c r="AJ56" i="11"/>
  <c r="AJ58" i="11"/>
  <c r="AG15" i="9"/>
  <c r="R8" i="10"/>
  <c r="AC9" i="11"/>
  <c r="AJ9" i="11"/>
  <c r="AD21" i="11"/>
  <c r="AG21" i="11"/>
  <c r="AG26" i="11"/>
  <c r="AJ26" i="11" s="1"/>
  <c r="AD26" i="11"/>
  <c r="AD42" i="11"/>
  <c r="AG42" i="11"/>
  <c r="AF48" i="11"/>
  <c r="AD60" i="11"/>
  <c r="R6" i="9"/>
  <c r="K14" i="2"/>
  <c r="M4" i="4"/>
  <c r="N33" i="5"/>
  <c r="AF4" i="9"/>
  <c r="U6" i="9"/>
  <c r="AC8" i="9"/>
  <c r="K8" i="9"/>
  <c r="AI10" i="9"/>
  <c r="AC11" i="9"/>
  <c r="K15" i="9"/>
  <c r="U4" i="10"/>
  <c r="AC4" i="10"/>
  <c r="AD9" i="11"/>
  <c r="AG9" i="11"/>
  <c r="AD10" i="11"/>
  <c r="AD17" i="11"/>
  <c r="AC26" i="11"/>
  <c r="AJ32" i="11"/>
  <c r="K35" i="11"/>
  <c r="AF35" i="11"/>
  <c r="AJ35" i="11" s="1"/>
  <c r="Q39" i="11"/>
  <c r="S41" i="11"/>
  <c r="Z41" i="11"/>
  <c r="AF43" i="11"/>
  <c r="AC49" i="11"/>
  <c r="Q53" i="11"/>
  <c r="AC56" i="11"/>
  <c r="AC58" i="11"/>
  <c r="AF60" i="11"/>
  <c r="AC66" i="11"/>
  <c r="AG14" i="11"/>
  <c r="AD14" i="11"/>
  <c r="AG4" i="9"/>
  <c r="AG9" i="9"/>
  <c r="AJ10" i="9"/>
  <c r="U15" i="9"/>
  <c r="AC15" i="9"/>
  <c r="AF16" i="9"/>
  <c r="AC4" i="11"/>
  <c r="AF10" i="11"/>
  <c r="AF15" i="11"/>
  <c r="AJ15" i="11" s="1"/>
  <c r="K20" i="11"/>
  <c r="AC27" i="11"/>
  <c r="AC33" i="11"/>
  <c r="AC36" i="11"/>
  <c r="AC44" i="11"/>
  <c r="AJ44" i="11"/>
  <c r="Q48" i="11"/>
  <c r="AC50" i="11"/>
  <c r="AD56" i="11"/>
  <c r="AD58" i="11"/>
  <c r="AC61" i="11"/>
  <c r="AD62" i="11"/>
  <c r="AD63" i="11"/>
  <c r="AG63" i="11"/>
  <c r="AJ63" i="11" s="1"/>
  <c r="AI4" i="9"/>
  <c r="K9" i="9"/>
  <c r="AI9" i="9"/>
  <c r="AJ12" i="11"/>
  <c r="Z21" i="11"/>
  <c r="AC21" i="11" s="1"/>
  <c r="AD27" i="11"/>
  <c r="AG30" i="11"/>
  <c r="AJ30" i="11" s="1"/>
  <c r="AD30" i="11"/>
  <c r="AD36" i="11"/>
  <c r="AG36" i="11"/>
  <c r="AJ36" i="11" s="1"/>
  <c r="AD44" i="11"/>
  <c r="AG44" i="11"/>
  <c r="S65" i="11"/>
  <c r="Z65" i="11"/>
  <c r="N6" i="3"/>
  <c r="N28" i="5"/>
  <c r="K4" i="9"/>
  <c r="AI17" i="9"/>
  <c r="AF18" i="9"/>
  <c r="AM18" i="9"/>
  <c r="K4" i="11"/>
  <c r="AF4" i="11"/>
  <c r="AJ4" i="11" s="1"/>
  <c r="AC11" i="11"/>
  <c r="Z24" i="11"/>
  <c r="K27" i="11"/>
  <c r="AF27" i="11"/>
  <c r="AJ27" i="11" s="1"/>
  <c r="K33" i="11"/>
  <c r="S43" i="11"/>
  <c r="Z43" i="11"/>
  <c r="S48" i="11"/>
  <c r="T48" i="11" s="1"/>
  <c r="K50" i="11"/>
  <c r="AF50" i="11"/>
  <c r="AJ50" i="11" s="1"/>
  <c r="AJ51" i="11"/>
  <c r="S60" i="11"/>
  <c r="Z60" i="11"/>
  <c r="AC63" i="11"/>
  <c r="N25" i="5"/>
  <c r="E52" i="5"/>
  <c r="AC10" i="9"/>
  <c r="K10" i="9"/>
  <c r="K11" i="9"/>
  <c r="U17" i="9"/>
  <c r="AC17" i="9"/>
  <c r="AG18" i="9"/>
  <c r="AJ18" i="9"/>
  <c r="S10" i="11"/>
  <c r="Z10" i="11"/>
  <c r="AC12" i="11"/>
  <c r="K22" i="11"/>
  <c r="Z29" i="11"/>
  <c r="AC38" i="11"/>
  <c r="AJ38" i="11"/>
  <c r="Z47" i="11"/>
  <c r="AC52" i="11"/>
  <c r="Z54" i="11"/>
  <c r="Z57" i="11"/>
  <c r="K57" i="11"/>
  <c r="E16" i="2"/>
  <c r="K16" i="2" s="1"/>
  <c r="M38" i="4"/>
  <c r="F52" i="5"/>
  <c r="AG19" i="9"/>
  <c r="AF6" i="10"/>
  <c r="AM6" i="10"/>
  <c r="AJ5" i="11"/>
  <c r="AJ7" i="11"/>
  <c r="AG23" i="11"/>
  <c r="AC28" i="11"/>
  <c r="AD38" i="11"/>
  <c r="AG38" i="11"/>
  <c r="AD39" i="11"/>
  <c r="AC46" i="11"/>
  <c r="AG53" i="11"/>
  <c r="AJ53" i="11" s="1"/>
  <c r="AC59" i="11"/>
  <c r="AJ59" i="11"/>
  <c r="S62" i="11"/>
  <c r="Z62" i="11"/>
  <c r="R24" i="11"/>
  <c r="AF24" i="11"/>
  <c r="Q24" i="11"/>
  <c r="AJ12" i="9"/>
  <c r="AG16" i="9"/>
  <c r="AJ16" i="9"/>
  <c r="AG6" i="10"/>
  <c r="AJ6" i="10"/>
  <c r="AG7" i="11"/>
  <c r="AD7" i="11"/>
  <c r="AJ31" i="11"/>
  <c r="S37" i="11"/>
  <c r="Z37" i="11"/>
  <c r="S45" i="11"/>
  <c r="Z45" i="11"/>
  <c r="AD49" i="11"/>
  <c r="AG49" i="11"/>
  <c r="AJ49" i="11" s="1"/>
  <c r="AD66" i="11"/>
  <c r="AG66" i="11"/>
  <c r="AJ66" i="11" s="1"/>
  <c r="N95" i="3"/>
  <c r="M33" i="4"/>
  <c r="K6" i="9"/>
  <c r="K12" i="9"/>
  <c r="AM12" i="9"/>
  <c r="AF13" i="9"/>
  <c r="AJ19" i="9"/>
  <c r="AM19" i="9" s="1"/>
  <c r="AF20" i="9"/>
  <c r="K8" i="10"/>
  <c r="K10" i="10"/>
  <c r="AC7" i="11"/>
  <c r="AG13" i="11"/>
  <c r="AG22" i="11"/>
  <c r="AD22" i="11"/>
  <c r="K24" i="11"/>
  <c r="AD34" i="11"/>
  <c r="AG34" i="11"/>
  <c r="AC40" i="11"/>
  <c r="AD54" i="11"/>
  <c r="Q57" i="11"/>
  <c r="AD61" i="11"/>
  <c r="AG61" i="11"/>
  <c r="AJ61" i="11" s="1"/>
  <c r="Z25" i="11"/>
  <c r="K25" i="11"/>
  <c r="S39" i="11"/>
  <c r="Z39" i="11"/>
  <c r="E81" i="4"/>
  <c r="N16" i="5"/>
  <c r="N52" i="5" s="1"/>
  <c r="U4" i="9"/>
  <c r="AF7" i="9"/>
  <c r="U10" i="9"/>
  <c r="AG20" i="9"/>
  <c r="AJ20" i="9"/>
  <c r="AM20" i="9" s="1"/>
  <c r="AD11" i="11"/>
  <c r="AG11" i="11"/>
  <c r="AJ13" i="11"/>
  <c r="Z14" i="11"/>
  <c r="S27" i="11"/>
  <c r="K29" i="11"/>
  <c r="AF29" i="11"/>
  <c r="AC31" i="11"/>
  <c r="K39" i="11"/>
  <c r="AD40" i="11"/>
  <c r="AG40" i="11"/>
  <c r="AJ40" i="11" s="1"/>
  <c r="K47" i="11"/>
  <c r="S57" i="11"/>
  <c r="Q59" i="11"/>
  <c r="AI16" i="9"/>
  <c r="AM16" i="9" s="1"/>
  <c r="AF11" i="11"/>
  <c r="AJ11" i="11" s="1"/>
  <c r="K13" i="11"/>
  <c r="AF28" i="11"/>
  <c r="AJ28" i="11" s="1"/>
  <c r="K30" i="11"/>
  <c r="K32" i="11"/>
  <c r="AF46" i="11"/>
  <c r="AJ46" i="11" s="1"/>
  <c r="K51" i="11"/>
  <c r="K5" i="10"/>
  <c r="K5" i="11"/>
  <c r="K53" i="11"/>
  <c r="K55" i="11"/>
  <c r="K59" i="11"/>
  <c r="AI5" i="9"/>
  <c r="AM5" i="9" s="1"/>
  <c r="AF33" i="11"/>
  <c r="AJ33" i="11" s="1"/>
  <c r="K18" i="9"/>
  <c r="K6" i="10"/>
  <c r="K36" i="11"/>
  <c r="K38" i="11"/>
  <c r="K40" i="11"/>
  <c r="K42" i="11"/>
  <c r="K44" i="11"/>
  <c r="AJ37" i="11" l="1"/>
  <c r="AC37" i="11"/>
  <c r="AC57" i="11"/>
  <c r="AJ57" i="11"/>
  <c r="AF4" i="10"/>
  <c r="AM4" i="10"/>
  <c r="AJ39" i="11"/>
  <c r="AC39" i="11"/>
  <c r="AJ62" i="11"/>
  <c r="AC62" i="11"/>
  <c r="AJ54" i="11"/>
  <c r="AC54" i="11"/>
  <c r="AM17" i="9"/>
  <c r="AF17" i="9"/>
  <c r="AC41" i="11"/>
  <c r="AJ41" i="11"/>
  <c r="AM9" i="9"/>
  <c r="AF9" i="9"/>
  <c r="AM11" i="9"/>
  <c r="AF11" i="9"/>
  <c r="AJ43" i="11"/>
  <c r="AC43" i="11"/>
  <c r="AJ14" i="11"/>
  <c r="AC14" i="11"/>
  <c r="AF10" i="9"/>
  <c r="AM10" i="9"/>
  <c r="AJ29" i="11"/>
  <c r="AC29" i="11"/>
  <c r="AF8" i="9"/>
  <c r="AM8" i="9"/>
  <c r="AJ47" i="11"/>
  <c r="AC47" i="11"/>
  <c r="AC25" i="11"/>
  <c r="AJ25" i="11"/>
  <c r="AJ10" i="11"/>
  <c r="AC10" i="11"/>
  <c r="AJ24" i="11"/>
  <c r="AC24" i="11"/>
  <c r="AC65" i="11"/>
  <c r="AJ65" i="11"/>
  <c r="AM15" i="9"/>
  <c r="AF15" i="9"/>
  <c r="AJ48" i="11"/>
  <c r="AC48" i="11"/>
  <c r="AJ60" i="11"/>
  <c r="AC60" i="11"/>
  <c r="AJ45" i="11"/>
  <c r="AC45" i="11"/>
  <c r="M81" i="4"/>
</calcChain>
</file>

<file path=xl/sharedStrings.xml><?xml version="1.0" encoding="utf-8"?>
<sst xmlns="http://schemas.openxmlformats.org/spreadsheetml/2006/main" count="1172" uniqueCount="422">
  <si>
    <t>2019年井下通风设施工程统计</t>
  </si>
  <si>
    <t>地点名称</t>
  </si>
  <si>
    <t>断面（㎡）</t>
  </si>
  <si>
    <t>厚度（m)</t>
  </si>
  <si>
    <t>数量（道）</t>
  </si>
  <si>
    <t>材料</t>
  </si>
  <si>
    <t>总工程量</t>
  </si>
  <si>
    <t>备注</t>
  </si>
  <si>
    <t>黄土(m³）</t>
  </si>
  <si>
    <t>料石(m³）</t>
  </si>
  <si>
    <t>木板（㎡）</t>
  </si>
  <si>
    <t>充填料（吨）</t>
  </si>
  <si>
    <t>15116进风底抽巷加闭（木板充填闭墙）</t>
  </si>
  <si>
    <t>充填墙</t>
  </si>
  <si>
    <t>15106回风底抽巷加闭（木板充填闭墙）</t>
  </si>
  <si>
    <t>64（组）</t>
  </si>
  <si>
    <t>15116进风底抽巷闭墙（拆除）</t>
  </si>
  <si>
    <t>45m³</t>
  </si>
  <si>
    <t>拆除</t>
  </si>
  <si>
    <t>15106回风巷调节风门（拆除）</t>
  </si>
  <si>
    <t>15106回风巷防突门（拆除）</t>
  </si>
  <si>
    <t>北一盘区南回风下料巷风门（拆除）</t>
  </si>
  <si>
    <t>15301进风巷调节风门（拆除）</t>
  </si>
  <si>
    <t>15301进风巷防突门（拆除）</t>
  </si>
  <si>
    <t>15301进风底抽巷（北侧）风门（拆除）</t>
  </si>
  <si>
    <t>15301回风系统巷风卡（拆除）</t>
  </si>
  <si>
    <t>15301回风系统巷风门（拆除）</t>
  </si>
  <si>
    <t>15301切巷措施巷调节风门（拆除）</t>
  </si>
  <si>
    <t>15301切巷措施巷防突门（拆除）</t>
  </si>
  <si>
    <t xml:space="preserve">       审核人：</t>
  </si>
  <si>
    <t>分管领导：</t>
  </si>
  <si>
    <t>公司井下通风工程新增统计表</t>
  </si>
  <si>
    <t>施工断面（㎡）</t>
  </si>
  <si>
    <t>材料用量</t>
  </si>
  <si>
    <t>开帮起底  （m³)</t>
  </si>
  <si>
    <t>人工运料（m）</t>
  </si>
  <si>
    <t>绞车</t>
  </si>
  <si>
    <t>总工程量   （m³）</t>
  </si>
  <si>
    <t>黄土（m³）</t>
  </si>
  <si>
    <t>料石（m³）</t>
  </si>
  <si>
    <t>喷浆料（吨）</t>
  </si>
  <si>
    <t>南一盘区带式输送机巷</t>
  </si>
  <si>
    <t>15112进风巷闭墙加闭</t>
  </si>
  <si>
    <t>15112进风顶板岩石预抽巷闭墙加闭</t>
  </si>
  <si>
    <t>15112高抽系统巷闭墙加闭</t>
  </si>
  <si>
    <t>15112低位抽放巷闭墙加闭</t>
  </si>
  <si>
    <t>15112回风巷闭墙加闭</t>
  </si>
  <si>
    <t>15116进风巷闭墙加闭</t>
  </si>
  <si>
    <t>15116回风巷闭墙加闭</t>
  </si>
  <si>
    <t>15116低位抽放巷闭墙加闭</t>
  </si>
  <si>
    <t>15116高抽巷闭墙</t>
  </si>
  <si>
    <t>15301进风底抽巷立眼封堵</t>
  </si>
  <si>
    <t>15119回风巷闭墙（粉煤灰充填）</t>
  </si>
  <si>
    <t>15118回风巷闭墙</t>
  </si>
  <si>
    <t>共计</t>
  </si>
  <si>
    <t>由于2018年井下通风设施工程计划及通风设施亏欠工程计划合同将于2019年9月到期，现需要对剩余工程进行延期。</t>
  </si>
  <si>
    <t>审核人：</t>
  </si>
  <si>
    <t>通风部部长：</t>
  </si>
  <si>
    <t>2020年下半年通风工程统计表</t>
  </si>
  <si>
    <t>施工 断面（㎡）</t>
  </si>
  <si>
    <t>闭墙喷浆料用量（吨）</t>
  </si>
  <si>
    <t>小巷绞车（部）</t>
  </si>
  <si>
    <t>粉煤灰（m³）</t>
  </si>
  <si>
    <t>水泥（吨）</t>
  </si>
  <si>
    <t>沙（吨）</t>
  </si>
  <si>
    <t>15302回风巷防突门（回采）</t>
  </si>
  <si>
    <t>15302回风巷调节门（回采）</t>
  </si>
  <si>
    <t>15302高抽巷封闭</t>
  </si>
  <si>
    <t>15302低位抽放巷封闭</t>
  </si>
  <si>
    <t>15302工作面高抽巷与低位抽放巷
联络巷风门</t>
  </si>
  <si>
    <t>15302进风巷回风系统巷封闭</t>
  </si>
  <si>
    <t>15302进风底抽巷封闭</t>
  </si>
  <si>
    <t>15302回风底抽巷封闭</t>
  </si>
  <si>
    <t>15302进风底抽巷系统巷封闭</t>
  </si>
  <si>
    <t>15302回风底抽巷系统巷封闭</t>
  </si>
  <si>
    <t>15302切巷底抽巷闭墙</t>
  </si>
  <si>
    <t>15302工作面进风巷回风系统巷封闭</t>
  </si>
  <si>
    <t>15303回风巷防突门</t>
  </si>
  <si>
    <t>15303回风巷调节门</t>
  </si>
  <si>
    <t>15303回风下料巷风门</t>
  </si>
  <si>
    <t>15303进风底抽巷风门</t>
  </si>
  <si>
    <t>15303切巷底抽巷回风系统巷闭墙</t>
  </si>
  <si>
    <t>15303切巷措施巷防突门</t>
  </si>
  <si>
    <t>15301进风巷永久闭墙</t>
  </si>
  <si>
    <t>15301进风巷系统巷封闭</t>
  </si>
  <si>
    <t>15301回风巷永久闭墙</t>
  </si>
  <si>
    <t>北翼火药库进风通道风门</t>
  </si>
  <si>
    <t>北一盘区辅助运输巷与北回风巷
联络巷风门</t>
  </si>
  <si>
    <t>北二盘区辅助运输巷闭墙</t>
  </si>
  <si>
    <t>北二盘区北回风巷闭墙</t>
  </si>
  <si>
    <t>南一盘区辅助运输巷闭墙</t>
  </si>
  <si>
    <t>南一盘区带式输送机巷闭墙</t>
  </si>
  <si>
    <t>南一盘区南回风巷闭墙</t>
  </si>
  <si>
    <t>南一盘区北回风巷闭墙</t>
  </si>
  <si>
    <t>15116工作面回风巷闭墙</t>
  </si>
  <si>
    <t>15116工作面低位抽放巷闭墙</t>
  </si>
  <si>
    <t>15114工作面高抽巷风门</t>
  </si>
  <si>
    <t>15114工作面低位抽放巷钻场闭墙</t>
  </si>
  <si>
    <t>15112工作面进风巷闭墙</t>
  </si>
  <si>
    <t>15112工作面进风顶抽巷闭墙</t>
  </si>
  <si>
    <t>中央北区辅运巷</t>
  </si>
  <si>
    <t>15110工作面进风巷闭墙</t>
  </si>
  <si>
    <t>15110工作面进风巷闭墙加闭</t>
  </si>
  <si>
    <t>15110工作面进风系统巷封闭</t>
  </si>
  <si>
    <t>15110工作面回风巷闭墙</t>
  </si>
  <si>
    <t>15110工作面回风巷闭墙加闭</t>
  </si>
  <si>
    <t>15110工作面回风巷系统巷封闭</t>
  </si>
  <si>
    <t>15110工作面高抽巷闭墙加闭</t>
  </si>
  <si>
    <t>15110工作面低位抽放巷闭墙加闭</t>
  </si>
  <si>
    <t>15110工作面高抽回风系统巷封闭</t>
  </si>
  <si>
    <t>中央南区带式输送机巷闭墙加闭</t>
  </si>
  <si>
    <t>中央南区底抽集中回风巷闭墙加闭</t>
  </si>
  <si>
    <t>15118进风底抽巷封闭</t>
  </si>
  <si>
    <t>15118进风底抽系统巷封闭</t>
  </si>
  <si>
    <t>15118工作面高抽巷封闭</t>
  </si>
  <si>
    <t>15118工作面低位抽放巷封闭</t>
  </si>
  <si>
    <t>15118工作面回风巷防突门</t>
  </si>
  <si>
    <t>15118工作面回风巷调节门</t>
  </si>
  <si>
    <t>15118工作面进风巷回风系统巷封闭</t>
  </si>
  <si>
    <t>15118工作面回风底抽巷封闭</t>
  </si>
  <si>
    <t>15118工作面回风底抽巷系统巷封闭</t>
  </si>
  <si>
    <t>中央南区高抽集中进风巷封闭</t>
  </si>
  <si>
    <t>15119工作面进风巷闭墙</t>
  </si>
  <si>
    <t>15119工作面进风巷闭墙加闭</t>
  </si>
  <si>
    <t>15119工作面回风巷闭墙</t>
  </si>
  <si>
    <t>15119工作面回风巷闭墙加闭</t>
  </si>
  <si>
    <t>15119工作面回风系统巷封闭</t>
  </si>
  <si>
    <t>15119工作面高抽巷闭墙加闭</t>
  </si>
  <si>
    <t>15119工作面低位抽放巷闭墙加闭</t>
  </si>
  <si>
    <t>15119工作面高抽回风系统巷封闭</t>
  </si>
  <si>
    <t>15119底抽巷封闭</t>
  </si>
  <si>
    <t>15117工作面高抽巷</t>
  </si>
  <si>
    <t>15110工作面进风巷调节风门（拆除）</t>
  </si>
  <si>
    <t>15110工作面进风巷防突门（拆除）</t>
  </si>
  <si>
    <t>15110工作面回风巷调节风门（拆除）</t>
  </si>
  <si>
    <t>15110工作面回风巷防突门（拆除）</t>
  </si>
  <si>
    <t>15119工作面进风巷调节风门（拆除）</t>
  </si>
  <si>
    <t>15119工作面进风巷防突门（拆除）</t>
  </si>
  <si>
    <t>15119工作面回风巷调节风门（拆除）</t>
  </si>
  <si>
    <t>15119工作面回风巷防突门（拆除）</t>
  </si>
  <si>
    <t>15118工作面进风巷调节风门（拆除）</t>
  </si>
  <si>
    <t>15118工作面进风巷防突门（拆除）</t>
  </si>
  <si>
    <t>15118工作面回风巷调节风门（拆除）</t>
  </si>
  <si>
    <t>15118工作面回风巷防突门（拆除）</t>
  </si>
  <si>
    <t>15302进风巷调节风门（拆除）</t>
  </si>
  <si>
    <t>15302进风巷防突门（拆除）</t>
  </si>
  <si>
    <t>南翼带式输送机巷闭墙（拆除）</t>
  </si>
  <si>
    <t>南翼回风大巷闭墙（拆除）</t>
  </si>
  <si>
    <t>总工程量（m³）</t>
  </si>
  <si>
    <t>总工程量不包括水泥、沙、喷浆用量。</t>
  </si>
  <si>
    <t>2020年下半年通风工程统计表（外委）</t>
  </si>
  <si>
    <t>中央盘区第一配电室（风门）</t>
  </si>
  <si>
    <t>中央盘区第一配电室（闭墙）</t>
  </si>
  <si>
    <t>15110进风底抽巷（风门）</t>
  </si>
  <si>
    <t>15110进风底抽巷（闭墙）</t>
  </si>
  <si>
    <t>15110回风巷回风系统巷（闭墙）</t>
  </si>
  <si>
    <t>15110回风巷（防突门）</t>
  </si>
  <si>
    <t>15110回风巷系统巷（闭墙）</t>
  </si>
  <si>
    <t>15116回风巷（闭墙加闭）</t>
  </si>
  <si>
    <t>15116回风巷（闭墙）</t>
  </si>
  <si>
    <t>15116进风底抽巷（闭墙）</t>
  </si>
  <si>
    <t>15112进风巷（闭墙加闭）</t>
  </si>
  <si>
    <t>15112进风顶抽巷（闭墙加闭）</t>
  </si>
  <si>
    <t>15302进风巷（防突门）</t>
  </si>
  <si>
    <t>15302回风巷（防突门）</t>
  </si>
  <si>
    <t>15118进风底抽巷（风门）</t>
  </si>
  <si>
    <t>15118进风巷（防突门）</t>
  </si>
  <si>
    <t>15119低位抽放巷回风系统巷（风卡）</t>
  </si>
  <si>
    <t>15119回风巷（防突门）</t>
  </si>
  <si>
    <t>中央南区辅助运输巷（闭墙加闭）</t>
  </si>
  <si>
    <t>15110进风底抽下料巷闭墙</t>
  </si>
  <si>
    <t>15110进风底抽巷回风系统巷（回风侧）</t>
  </si>
  <si>
    <t>15114高抽巷回风系统巷（风卡）</t>
  </si>
  <si>
    <t>15114低位抽放巷原回风系统巷（闭墙①）</t>
  </si>
  <si>
    <t>15114低位抽放巷原回风系统巷（闭墙②）</t>
  </si>
  <si>
    <t>15119高抽巷与低位抽放巷横贯（调节风门）</t>
  </si>
  <si>
    <t>15112进风巷原调节风门（拆除）</t>
  </si>
  <si>
    <t>井下通风设施亏欠工程统计</t>
  </si>
  <si>
    <t>开帮起底工程量（m³)</t>
  </si>
  <si>
    <t>人工运输距离（m）</t>
  </si>
  <si>
    <t>总工程量(m³）</t>
  </si>
  <si>
    <t>15203进风巷调节风门</t>
  </si>
  <si>
    <t>15203回风巷调节风门</t>
  </si>
  <si>
    <t>南一盘区胶带巷调节风门</t>
  </si>
  <si>
    <t>15108进风巷与15106回风巷联络巷闭墙</t>
  </si>
  <si>
    <t>15108进风巷前段闭墙</t>
  </si>
  <si>
    <t>15108高抽回风系统巷闭墙</t>
  </si>
  <si>
    <t>15108高抽下料巷闭墙</t>
  </si>
  <si>
    <t>15108低位抽放下料巷闭墙</t>
  </si>
  <si>
    <t>15108回风巷闭墙加闭</t>
  </si>
  <si>
    <t>15116高抽系统巷闭墙</t>
  </si>
  <si>
    <t>汇总</t>
  </si>
  <si>
    <t>备注：调节风门规格为：宽2.2m×高2.4m，约吨，木质风门规格为：宽1.7m×高1.8m×厚5公分，铁质防突门规格为：宽2.2m×高2.4m，木质防突门规格为：宽2.2m×高2.4m×厚5公分。</t>
  </si>
  <si>
    <t>填表人：</t>
  </si>
  <si>
    <t>2019年井下回风大巷安设防尘管路统计表</t>
  </si>
  <si>
    <t>巷道名称</t>
  </si>
  <si>
    <t>敷设4吋管长度（m）</t>
  </si>
  <si>
    <t>4吋管卡（个）</t>
  </si>
  <si>
    <t>三通阀门（个）</t>
  </si>
  <si>
    <t>一环管钩（个）</t>
  </si>
  <si>
    <t>1m锚杆（根）</t>
  </si>
  <si>
    <t>药卷（根）</t>
  </si>
  <si>
    <t>压力表（个）</t>
  </si>
  <si>
    <t>弯头（个）</t>
  </si>
  <si>
    <t>闸阀（个）</t>
  </si>
  <si>
    <t>4吋绝缘管</t>
  </si>
  <si>
    <t>过滤器（个）</t>
  </si>
  <si>
    <t>中央盘区北回风巷</t>
  </si>
  <si>
    <t>南一盘区南回风巷</t>
  </si>
  <si>
    <t>北翼盘区回风大巷</t>
  </si>
  <si>
    <t>共计（含%20的备用量）</t>
  </si>
  <si>
    <t>所有防尘管路采用4吋管卡连接，管路采用4吋钢管，每根长度10m。管路采用一环管钩悬吊，管路敷设在管钩上，管钩间距为3米（管钩用锚杆固定在巷道左帮，距底板1.5米）。</t>
  </si>
  <si>
    <t>井下配电室通风设施情况统计表</t>
  </si>
  <si>
    <t>设施类型</t>
  </si>
  <si>
    <t>通风方式</t>
  </si>
  <si>
    <t>完好情况</t>
  </si>
  <si>
    <t>中央盘区第一配电室</t>
  </si>
  <si>
    <t>风卡</t>
  </si>
  <si>
    <t>独立回风系统</t>
  </si>
  <si>
    <t>完好</t>
  </si>
  <si>
    <t>中央盘区第二配电室</t>
  </si>
  <si>
    <t>风门</t>
  </si>
  <si>
    <t>中央盘区第三配电室</t>
  </si>
  <si>
    <t>中央盘区第四配电室</t>
  </si>
  <si>
    <t>中央配电室</t>
  </si>
  <si>
    <t>串联通风</t>
  </si>
  <si>
    <t>南一盘区辅助运输巷配电室</t>
  </si>
  <si>
    <t>南一盘区胶带机巷配电室</t>
  </si>
  <si>
    <t>北翼胶带机巷配电室（大煤仓）</t>
  </si>
  <si>
    <t>北翼风井配电室</t>
  </si>
  <si>
    <t>北二盘区配电室</t>
  </si>
  <si>
    <t>北一盘区高抽集中进风巷配电室</t>
  </si>
  <si>
    <t>充电库</t>
  </si>
  <si>
    <t>立眼</t>
  </si>
  <si>
    <t>火药库</t>
  </si>
  <si>
    <t>封闭工程统计表</t>
  </si>
  <si>
    <t>序号</t>
  </si>
  <si>
    <t>巷道性质</t>
  </si>
  <si>
    <t>巷道
坡度（度）</t>
  </si>
  <si>
    <t>施工巷道规格</t>
  </si>
  <si>
    <t>开帮起底后规格</t>
  </si>
  <si>
    <t>设施厚度</t>
  </si>
  <si>
    <t>设施高度</t>
  </si>
  <si>
    <t>设施宽度</t>
  </si>
  <si>
    <t>人工抹面</t>
  </si>
  <si>
    <t>数量（面）</t>
  </si>
  <si>
    <t xml:space="preserve"> 人工起底规格</t>
  </si>
  <si>
    <t xml:space="preserve"> 人工挑顶规格</t>
  </si>
  <si>
    <t>人工开帮规格</t>
  </si>
  <si>
    <t>剪网面积
（㎡）</t>
  </si>
  <si>
    <t>清除锚杆（根）</t>
  </si>
  <si>
    <t>风门前地面</t>
  </si>
  <si>
    <t>风门后地面</t>
  </si>
  <si>
    <t>风门中间人工起底</t>
  </si>
  <si>
    <t>风门中间部分性质</t>
  </si>
  <si>
    <t>风门中间地面混凝土硬化</t>
  </si>
  <si>
    <t>顶</t>
  </si>
  <si>
    <t>两帮</t>
  </si>
  <si>
    <t>底</t>
  </si>
  <si>
    <t>巷道断面（㎡）</t>
  </si>
  <si>
    <t>设施宽度（m）</t>
  </si>
  <si>
    <t>设施高度（m）</t>
  </si>
  <si>
    <t>料石厚度（m）</t>
  </si>
  <si>
    <t>黄土厚度（m）</t>
  </si>
  <si>
    <t>混凝土厚度（m）</t>
  </si>
  <si>
    <t>料石高度（m）</t>
  </si>
  <si>
    <t>黄土高度（m）</t>
  </si>
  <si>
    <t>混凝土高度（m）</t>
  </si>
  <si>
    <t>料石宽度（m）</t>
  </si>
  <si>
    <t>黄土宽度（m）</t>
  </si>
  <si>
    <t>混凝土宽度（m）</t>
  </si>
  <si>
    <t>长度（m）</t>
  </si>
  <si>
    <t>宽度（m）</t>
  </si>
  <si>
    <t>深度（m）</t>
  </si>
  <si>
    <t>数量</t>
  </si>
  <si>
    <t>硬化面积（㎡）</t>
  </si>
  <si>
    <t>厚度（m）</t>
  </si>
  <si>
    <t>15106回风下料巷口与中央盘区补回风巷联络巷</t>
  </si>
  <si>
    <t>岩</t>
  </si>
  <si>
    <t>正反风门</t>
  </si>
  <si>
    <t>15111进风巷</t>
  </si>
  <si>
    <t>调节风门</t>
  </si>
  <si>
    <t>防突门</t>
  </si>
  <si>
    <t>15111低位抽放巷回风系统巷</t>
  </si>
  <si>
    <t>15111进风巷回风系统巷</t>
  </si>
  <si>
    <t>15111回风巷</t>
  </si>
  <si>
    <t>15111高抽巷回风系统巷（永久）</t>
  </si>
  <si>
    <t>15115回风巷口与辅运巷（原配电点处）</t>
  </si>
  <si>
    <t>15115进风巷</t>
  </si>
  <si>
    <t>煤</t>
  </si>
  <si>
    <t>防火门</t>
  </si>
  <si>
    <t>15115回风巷</t>
  </si>
  <si>
    <t>15115进风底抽巷原回风系统巷</t>
  </si>
  <si>
    <t>15118工作面回风巷回风系统巷</t>
  </si>
  <si>
    <t>15123回风系统巷</t>
  </si>
  <si>
    <t>15123回风巷</t>
  </si>
  <si>
    <t>中央盘区补回风巷联络巷与中央盘区南回风巷</t>
  </si>
  <si>
    <t>合计</t>
  </si>
  <si>
    <t>15106、15112等多地点通风设施工程（风门、风窗）统计表</t>
  </si>
  <si>
    <t>风窗</t>
  </si>
  <si>
    <t>双向风门</t>
  </si>
  <si>
    <t>15309补回风巷</t>
  </si>
  <si>
    <t>15305低位抽放巷回风系统巷</t>
  </si>
  <si>
    <t>15305回风底抽巷回风系统巷</t>
  </si>
  <si>
    <t>15309进风底抽巷（南）</t>
  </si>
  <si>
    <t>15309回风底抽巷系统巷</t>
  </si>
  <si>
    <t>15106、15112等多地点通风设施工程（密闭墙）统计表</t>
  </si>
  <si>
    <t>剪网
面积
（㎡）</t>
  </si>
  <si>
    <t>清除
锚杆（根）</t>
  </si>
  <si>
    <t>反水池</t>
  </si>
  <si>
    <t>数量（个）</t>
  </si>
  <si>
    <t>15106进风系统巷</t>
  </si>
  <si>
    <t>密闭</t>
  </si>
  <si>
    <t>15106回风系统巷</t>
  </si>
  <si>
    <t>15110出煤系统巷下口</t>
  </si>
  <si>
    <t>封堵立眼</t>
  </si>
  <si>
    <t>15110进风出煤系统巷</t>
  </si>
  <si>
    <t>15110进风底抽巷与南回风巷联络巷</t>
  </si>
  <si>
    <t>15111高抽巷回风系统巷（临时）</t>
  </si>
  <si>
    <t>15112回风巷与15112低位抽放巷一横贯</t>
  </si>
  <si>
    <t>加固密闭</t>
  </si>
  <si>
    <t>15112回风巷回风系统巷联络巷</t>
  </si>
  <si>
    <t>15112回风巷与15111回风巷回风
系统巷联络巷</t>
  </si>
  <si>
    <t>15111进风底抽巷</t>
  </si>
  <si>
    <t>15115低位抽放巷</t>
  </si>
  <si>
    <t>防爆密闭</t>
  </si>
  <si>
    <t>气室墙</t>
  </si>
  <si>
    <t>15115工作面腰巷立眼下方</t>
  </si>
  <si>
    <t>开帮起底</t>
  </si>
  <si>
    <t>15115工作面腰巷钻场</t>
  </si>
  <si>
    <t>15115底抽系统巷钻场</t>
  </si>
  <si>
    <t>15115切巷底抽巷探巷</t>
  </si>
  <si>
    <t>15115高抽巷出矸系统巷</t>
  </si>
  <si>
    <t>15115进风巷原回风系统巷</t>
  </si>
  <si>
    <t>重新加固</t>
  </si>
  <si>
    <t>15115高抽巷措施巷</t>
  </si>
  <si>
    <t>15115低位抽放巷措施巷</t>
  </si>
  <si>
    <t>15115高抽巷</t>
  </si>
  <si>
    <t>15115回风巷出煤系统巷</t>
  </si>
  <si>
    <t>15115高抽巷原回风系统巷</t>
  </si>
  <si>
    <t>15115低位抽放巷原回风系统巷</t>
  </si>
  <si>
    <t>15115进风底抽巷（腰巷以里）</t>
  </si>
  <si>
    <t>15115回风底抽巷（腰巷以里）</t>
  </si>
  <si>
    <t>15118进风巷原回风系统巷</t>
  </si>
  <si>
    <t>15118高抽系统巷</t>
  </si>
  <si>
    <t>15118进风下料巷</t>
  </si>
  <si>
    <t>15118出煤系统巷煤仓下口</t>
  </si>
  <si>
    <t>15118出煤系统巷</t>
  </si>
  <si>
    <t>中央南区胶带巷</t>
  </si>
  <si>
    <t>中央北区辅助运输巷</t>
  </si>
  <si>
    <t>15123进风下料巷前段</t>
  </si>
  <si>
    <t>15123进风系统巷</t>
  </si>
  <si>
    <t>中央北区辅运巷与中央盘区北回风巷联络巷</t>
  </si>
  <si>
    <t>中央盘区千米机巷</t>
  </si>
  <si>
    <t>中央北区北回风巷</t>
  </si>
  <si>
    <t>15301回风巷系统巷</t>
  </si>
  <si>
    <t>15301回风巷系统巷（回风侧）</t>
  </si>
  <si>
    <t>15302进风巷（混合往外5m）</t>
  </si>
  <si>
    <t>15302回风巷回风系统巷（半坡）</t>
  </si>
  <si>
    <t>15302回风巷回风系统巷（回风侧）</t>
  </si>
  <si>
    <t>15302高抽巷回风系统巷</t>
  </si>
  <si>
    <t>15302高抽巷回风系统巷（回风侧）</t>
  </si>
  <si>
    <t>15303高抽巷系统巷</t>
  </si>
  <si>
    <t>15303高抽巷系统巷（回风侧）</t>
  </si>
  <si>
    <t>15305进风下料巷回风系统巷</t>
  </si>
  <si>
    <t>15309高抽巷与低位抽放巷二联巷</t>
  </si>
  <si>
    <t>15309进风巷回风系统巷</t>
  </si>
  <si>
    <t>15309回风底抽巷</t>
  </si>
  <si>
    <t>15309低位抽放巷</t>
  </si>
  <si>
    <t>气室密闭</t>
  </si>
  <si>
    <t>15309高抽巷</t>
  </si>
  <si>
    <t>15309回风巷反头</t>
  </si>
  <si>
    <t>15309工作面进风巷通风立眼上部钻场</t>
  </si>
  <si>
    <t>15309工作面进风巷通风立眼下部钻场</t>
  </si>
  <si>
    <t>15309低位抽放巷封堵抽放立眼</t>
  </si>
  <si>
    <t>北一盘区带式输送机巷与北回风巷一联巷</t>
  </si>
  <si>
    <t>15106、15112等多地点（密闭墙、风门）通风设施拆除工程统计表</t>
  </si>
  <si>
    <t>密闭墙规格</t>
  </si>
  <si>
    <t>风门风窗</t>
  </si>
  <si>
    <t>坡度（°）</t>
  </si>
  <si>
    <t>人工
运输（m）</t>
  </si>
  <si>
    <t>小巷
绞车（部）</t>
  </si>
  <si>
    <t>机械
运输（m）</t>
  </si>
  <si>
    <t>宽（m）</t>
  </si>
  <si>
    <t>高（m）</t>
  </si>
  <si>
    <t>厚（m）</t>
  </si>
  <si>
    <t>15302回风巷（拆除）</t>
  </si>
  <si>
    <t>反向风门</t>
  </si>
  <si>
    <t>15302进风巷回风系统巷（拆除）</t>
  </si>
  <si>
    <t>密闭墙</t>
  </si>
  <si>
    <t>15302进风巷回风系统巷回风侧（拆除）</t>
  </si>
  <si>
    <t>15309进风巷（拆除）</t>
  </si>
  <si>
    <t>15305进风下料巷（拆除）</t>
  </si>
  <si>
    <t>15309进风巷1200米（拆除）</t>
  </si>
  <si>
    <t>15309进风下料巷（拆除）</t>
  </si>
  <si>
    <t>15309回风下料巷（拆除）</t>
  </si>
  <si>
    <t>15309回风巷（拆除）</t>
  </si>
  <si>
    <t>15309回风巷系统巷（拆除）</t>
  </si>
  <si>
    <t>15301回风巷（拆除）</t>
  </si>
  <si>
    <t>15111进风下料巷（拆除）</t>
  </si>
  <si>
    <t>15111高抽巷（拆除）</t>
  </si>
  <si>
    <t>15115回风巷（拆除）</t>
  </si>
  <si>
    <t>15115工作面腰巷</t>
  </si>
  <si>
    <t>15115进风巷（拆除）</t>
  </si>
  <si>
    <t>15115低位抽放巷与回风巷联络巷（拆除）</t>
  </si>
  <si>
    <t>15115高抽巷与低位抽放巷联络巷（拆除）</t>
  </si>
  <si>
    <t>15118进风巷（拆除）</t>
  </si>
  <si>
    <t>15118回风巷（拆除）</t>
  </si>
  <si>
    <t>15106回风下料巷与中央盘区补回风巷
（拆除）</t>
  </si>
  <si>
    <t>中央盘区补回风巷（拆除）</t>
  </si>
  <si>
    <t>中央盘区胶带机巷下料巷（拆除）</t>
  </si>
  <si>
    <t>中央盘区胶带机巷（拆除）</t>
  </si>
  <si>
    <t>北一盘区辅助运输巷（拆除）</t>
  </si>
  <si>
    <t>北一盘区带式输送机巷（拆除）</t>
  </si>
  <si>
    <t>15110进风巷口（拆除）</t>
  </si>
  <si>
    <t>15110进风底抽巷下料巷（拆除）</t>
  </si>
  <si>
    <t>密闭墙墙</t>
  </si>
  <si>
    <t>15110进风底抽巷与15110进风巷回风系统巷（拆除）</t>
  </si>
  <si>
    <t>15110进风底抽巷（拆除）</t>
  </si>
  <si>
    <t>中央盘区北回风巷与原北回风巷联络巷（拆除）</t>
  </si>
  <si>
    <t>说明：工程量不包括人工运料、小巷运输、喷浆、标化抹面的用工数；15119高抽巷敷设700米风水管。</t>
  </si>
  <si>
    <t>通风部：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</si>
</sst>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8" formatCode="0.0_);[Red]\(0.0\)"/>
    <numFmt numFmtId="179" formatCode="0_ "/>
    <numFmt numFmtId="180" formatCode="0_);[Red]\(0\)"/>
    <numFmt numFmtId="181" formatCode="0.0_ "/>
    <numFmt numFmtId="182" formatCode="0.00_ "/>
  </numFmts>
  <fonts count="13" x14ac:knownFonts="1">
    <font>
      <sz val="11"/>
      <color rgb="FF000000"/>
      <name val="宋体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22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vertical="center"/>
    </xf>
    <xf numFmtId="181" fontId="1" fillId="0" borderId="0" xfId="0" applyNumberFormat="1" applyFont="1" applyFill="1" applyBorder="1" applyAlignment="1">
      <alignment vertical="center"/>
    </xf>
    <xf numFmtId="0" fontId="3" fillId="0" borderId="0" xfId="0" applyFont="1" applyProtection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81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178" fontId="1" fillId="0" borderId="6" xfId="0" applyNumberFormat="1" applyFont="1" applyBorder="1" applyAlignment="1">
      <alignment horizontal="center" vertical="center"/>
    </xf>
    <xf numFmtId="181" fontId="1" fillId="0" borderId="6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179" fontId="1" fillId="0" borderId="6" xfId="0" applyNumberFormat="1" applyFont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6" fillId="0" borderId="0" xfId="0" applyFont="1">
      <alignment vertical="center"/>
    </xf>
    <xf numFmtId="178" fontId="0" fillId="0" borderId="6" xfId="0" applyNumberFormat="1" applyFont="1" applyBorder="1" applyAlignment="1">
      <alignment horizontal="center" vertical="center"/>
    </xf>
    <xf numFmtId="181" fontId="0" fillId="0" borderId="6" xfId="0" applyNumberFormat="1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181" fontId="7" fillId="0" borderId="6" xfId="0" applyNumberFormat="1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0" xfId="0" applyFont="1">
      <alignment vertical="center"/>
    </xf>
    <xf numFmtId="0" fontId="6" fillId="2" borderId="0" xfId="0" applyFont="1" applyFill="1">
      <alignment vertical="center"/>
    </xf>
    <xf numFmtId="0" fontId="7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81" fontId="1" fillId="2" borderId="6" xfId="0" applyNumberFormat="1" applyFont="1" applyFill="1" applyBorder="1" applyAlignment="1">
      <alignment horizontal="center" vertical="center"/>
    </xf>
    <xf numFmtId="181" fontId="1" fillId="3" borderId="6" xfId="0" applyNumberFormat="1" applyFont="1" applyFill="1" applyBorder="1" applyAlignment="1">
      <alignment horizontal="center" vertical="center"/>
    </xf>
    <xf numFmtId="178" fontId="1" fillId="2" borderId="6" xfId="0" applyNumberFormat="1" applyFont="1" applyFill="1" applyBorder="1" applyAlignment="1">
      <alignment horizontal="center" vertical="center"/>
    </xf>
    <xf numFmtId="178" fontId="0" fillId="2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81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181" fontId="7" fillId="2" borderId="6" xfId="0" applyNumberFormat="1" applyFont="1" applyFill="1" applyBorder="1" applyAlignment="1">
      <alignment horizontal="center" vertical="center"/>
    </xf>
    <xf numFmtId="182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10" fillId="0" borderId="0" xfId="0" applyFont="1" applyBorder="1" applyAlignment="1"/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0" xfId="0" applyFont="1" applyProtection="1">
      <alignment vertical="center"/>
    </xf>
    <xf numFmtId="181" fontId="1" fillId="0" borderId="0" xfId="0" applyNumberFormat="1" applyFont="1">
      <alignment vertical="center"/>
    </xf>
    <xf numFmtId="0" fontId="1" fillId="0" borderId="19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81" fontId="3" fillId="0" borderId="6" xfId="0" applyNumberFormat="1" applyFont="1" applyBorder="1" applyAlignment="1" applyProtection="1">
      <alignment horizontal="center" vertical="center" wrapText="1"/>
    </xf>
    <xf numFmtId="181" fontId="6" fillId="0" borderId="6" xfId="0" applyNumberFormat="1" applyFont="1" applyBorder="1" applyAlignment="1">
      <alignment horizontal="center" vertical="center"/>
    </xf>
    <xf numFmtId="179" fontId="6" fillId="0" borderId="6" xfId="0" applyNumberFormat="1" applyFont="1" applyBorder="1" applyAlignment="1">
      <alignment horizontal="center" vertical="center"/>
    </xf>
    <xf numFmtId="181" fontId="3" fillId="0" borderId="6" xfId="0" applyNumberFormat="1" applyFont="1" applyBorder="1" applyAlignment="1">
      <alignment horizontal="center" vertical="center"/>
    </xf>
    <xf numFmtId="181" fontId="6" fillId="0" borderId="0" xfId="0" applyNumberFormat="1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0" fillId="0" borderId="0" xfId="0" applyProtection="1">
      <alignment vertical="center"/>
    </xf>
    <xf numFmtId="0" fontId="0" fillId="0" borderId="6" xfId="0" applyFont="1" applyBorder="1" applyAlignment="1" applyProtection="1">
      <alignment horizontal="center" vertical="center" wrapText="1"/>
    </xf>
    <xf numFmtId="0" fontId="0" fillId="0" borderId="19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12" fillId="0" borderId="3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 wrapText="1"/>
    </xf>
    <xf numFmtId="0" fontId="0" fillId="0" borderId="19" xfId="0" applyFont="1" applyBorder="1" applyAlignment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181" fontId="1" fillId="0" borderId="4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9" fontId="3" fillId="0" borderId="1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A10" sqref="A10"/>
    </sheetView>
  </sheetViews>
  <sheetFormatPr defaultColWidth="9" defaultRowHeight="13.5" x14ac:dyDescent="0.15"/>
  <cols>
    <col min="1" max="1" width="36.875" customWidth="1"/>
    <col min="2" max="7" width="10.75" customWidth="1"/>
    <col min="8" max="8" width="12.875" customWidth="1"/>
    <col min="9" max="9" width="9.125" customWidth="1"/>
    <col min="10" max="10" width="7.875" customWidth="1"/>
    <col min="11" max="1025" width="9" customWidth="1"/>
  </cols>
  <sheetData>
    <row r="1" spans="1:10" s="102" customFormat="1" ht="33" customHeight="1" x14ac:dyDescent="0.1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102" customFormat="1" ht="15.75" customHeight="1" x14ac:dyDescent="0.15">
      <c r="A2" s="107" t="s">
        <v>1</v>
      </c>
      <c r="B2" s="107" t="s">
        <v>2</v>
      </c>
      <c r="C2" s="107" t="s">
        <v>3</v>
      </c>
      <c r="D2" s="107" t="s">
        <v>4</v>
      </c>
      <c r="E2" s="107" t="s">
        <v>5</v>
      </c>
      <c r="F2" s="107"/>
      <c r="G2" s="107"/>
      <c r="H2" s="107"/>
      <c r="I2" s="107" t="s">
        <v>6</v>
      </c>
      <c r="J2" s="107" t="s">
        <v>7</v>
      </c>
    </row>
    <row r="3" spans="1:10" s="102" customFormat="1" ht="29.25" customHeight="1" x14ac:dyDescent="0.15">
      <c r="A3" s="107"/>
      <c r="B3" s="107"/>
      <c r="C3" s="107"/>
      <c r="D3" s="107"/>
      <c r="E3" s="103" t="s">
        <v>8</v>
      </c>
      <c r="F3" s="103" t="s">
        <v>9</v>
      </c>
      <c r="G3" s="103" t="s">
        <v>10</v>
      </c>
      <c r="H3" s="103" t="s">
        <v>11</v>
      </c>
      <c r="I3" s="107"/>
      <c r="J3" s="107"/>
    </row>
    <row r="4" spans="1:10" ht="27.95" customHeight="1" x14ac:dyDescent="0.15">
      <c r="A4" s="75" t="s">
        <v>12</v>
      </c>
      <c r="B4" s="75">
        <v>16</v>
      </c>
      <c r="C4" s="75">
        <v>1</v>
      </c>
      <c r="D4" s="75">
        <v>11</v>
      </c>
      <c r="E4" s="75"/>
      <c r="F4" s="75"/>
      <c r="G4" s="75">
        <f>B4*C4*D4</f>
        <v>176</v>
      </c>
      <c r="H4" s="75">
        <f>3*11</f>
        <v>33</v>
      </c>
      <c r="I4" s="75"/>
      <c r="J4" s="75" t="s">
        <v>13</v>
      </c>
    </row>
    <row r="5" spans="1:10" ht="27.95" customHeight="1" x14ac:dyDescent="0.15">
      <c r="A5" s="75" t="s">
        <v>14</v>
      </c>
      <c r="B5" s="75">
        <v>15</v>
      </c>
      <c r="C5" s="75"/>
      <c r="D5" s="75">
        <v>16</v>
      </c>
      <c r="E5" s="75"/>
      <c r="F5" s="75"/>
      <c r="G5" s="75">
        <f>15*16</f>
        <v>240</v>
      </c>
      <c r="H5" s="75" t="s">
        <v>15</v>
      </c>
      <c r="I5" s="75"/>
      <c r="J5" s="75"/>
    </row>
    <row r="6" spans="1:10" s="102" customFormat="1" ht="27.95" customHeight="1" x14ac:dyDescent="0.15">
      <c r="A6" s="103" t="s">
        <v>16</v>
      </c>
      <c r="B6" s="103">
        <v>15</v>
      </c>
      <c r="C6" s="103">
        <v>3</v>
      </c>
      <c r="D6" s="103">
        <v>1</v>
      </c>
      <c r="E6" s="103"/>
      <c r="F6" s="103"/>
      <c r="G6" s="103"/>
      <c r="H6" s="103"/>
      <c r="I6" s="103" t="s">
        <v>17</v>
      </c>
      <c r="J6" s="103" t="s">
        <v>18</v>
      </c>
    </row>
    <row r="7" spans="1:10" ht="27.95" customHeight="1" x14ac:dyDescent="0.15">
      <c r="A7" s="75" t="s">
        <v>19</v>
      </c>
      <c r="B7" s="75">
        <v>25</v>
      </c>
      <c r="C7" s="75">
        <v>1.5</v>
      </c>
      <c r="D7" s="75">
        <v>2</v>
      </c>
      <c r="E7" s="75"/>
      <c r="F7" s="75"/>
      <c r="G7" s="75"/>
      <c r="H7" s="75"/>
      <c r="I7" s="75">
        <v>75</v>
      </c>
      <c r="J7" s="103" t="s">
        <v>18</v>
      </c>
    </row>
    <row r="8" spans="1:10" ht="27.95" customHeight="1" x14ac:dyDescent="0.15">
      <c r="A8" s="75" t="s">
        <v>20</v>
      </c>
      <c r="B8" s="75">
        <v>22</v>
      </c>
      <c r="C8" s="75">
        <v>1</v>
      </c>
      <c r="D8" s="75">
        <v>2</v>
      </c>
      <c r="E8" s="75"/>
      <c r="F8" s="75"/>
      <c r="G8" s="75"/>
      <c r="H8" s="75"/>
      <c r="I8" s="75">
        <v>44</v>
      </c>
      <c r="J8" s="103" t="s">
        <v>18</v>
      </c>
    </row>
    <row r="9" spans="1:10" ht="27.95" customHeight="1" x14ac:dyDescent="0.15">
      <c r="A9" s="75" t="s">
        <v>21</v>
      </c>
      <c r="B9" s="75">
        <v>16</v>
      </c>
      <c r="C9" s="75">
        <v>1.5</v>
      </c>
      <c r="D9" s="75">
        <v>2</v>
      </c>
      <c r="E9" s="75"/>
      <c r="F9" s="75"/>
      <c r="G9" s="75"/>
      <c r="H9" s="75"/>
      <c r="I9" s="75">
        <f t="shared" ref="I9:I16" si="0">B9*C9*D9</f>
        <v>48</v>
      </c>
      <c r="J9" s="103" t="s">
        <v>18</v>
      </c>
    </row>
    <row r="10" spans="1:10" ht="27.95" customHeight="1" x14ac:dyDescent="0.15">
      <c r="A10" s="75" t="s">
        <v>22</v>
      </c>
      <c r="B10" s="75">
        <v>20</v>
      </c>
      <c r="C10" s="75">
        <v>1.5</v>
      </c>
      <c r="D10" s="75">
        <v>2</v>
      </c>
      <c r="E10" s="75"/>
      <c r="F10" s="75"/>
      <c r="G10" s="75"/>
      <c r="H10" s="75"/>
      <c r="I10" s="75">
        <f t="shared" si="0"/>
        <v>60</v>
      </c>
      <c r="J10" s="103" t="s">
        <v>18</v>
      </c>
    </row>
    <row r="11" spans="1:10" ht="27.95" customHeight="1" x14ac:dyDescent="0.15">
      <c r="A11" s="75" t="s">
        <v>23</v>
      </c>
      <c r="B11" s="75">
        <v>20</v>
      </c>
      <c r="C11" s="75">
        <v>1</v>
      </c>
      <c r="D11" s="75">
        <v>2</v>
      </c>
      <c r="E11" s="75"/>
      <c r="F11" s="75"/>
      <c r="G11" s="75"/>
      <c r="H11" s="75"/>
      <c r="I11" s="75">
        <f t="shared" si="0"/>
        <v>40</v>
      </c>
      <c r="J11" s="103" t="s">
        <v>18</v>
      </c>
    </row>
    <row r="12" spans="1:10" ht="27.95" customHeight="1" x14ac:dyDescent="0.15">
      <c r="A12" s="75" t="s">
        <v>24</v>
      </c>
      <c r="B12" s="75">
        <v>16</v>
      </c>
      <c r="C12" s="75">
        <v>1</v>
      </c>
      <c r="D12" s="75">
        <v>4</v>
      </c>
      <c r="E12" s="75"/>
      <c r="F12" s="75"/>
      <c r="G12" s="75"/>
      <c r="H12" s="75"/>
      <c r="I12" s="75">
        <f t="shared" si="0"/>
        <v>64</v>
      </c>
      <c r="J12" s="103" t="s">
        <v>18</v>
      </c>
    </row>
    <row r="13" spans="1:10" ht="27.95" customHeight="1" x14ac:dyDescent="0.15">
      <c r="A13" s="75" t="s">
        <v>25</v>
      </c>
      <c r="B13" s="75">
        <v>20</v>
      </c>
      <c r="C13" s="75">
        <v>1</v>
      </c>
      <c r="D13" s="75">
        <v>1</v>
      </c>
      <c r="E13" s="75"/>
      <c r="F13" s="75"/>
      <c r="G13" s="75"/>
      <c r="H13" s="75"/>
      <c r="I13" s="75">
        <f t="shared" si="0"/>
        <v>20</v>
      </c>
      <c r="J13" s="103" t="s">
        <v>18</v>
      </c>
    </row>
    <row r="14" spans="1:10" ht="27.95" customHeight="1" x14ac:dyDescent="0.15">
      <c r="A14" s="75" t="s">
        <v>26</v>
      </c>
      <c r="B14" s="75">
        <v>20</v>
      </c>
      <c r="C14" s="75">
        <v>1</v>
      </c>
      <c r="D14" s="75">
        <v>2</v>
      </c>
      <c r="E14" s="75"/>
      <c r="F14" s="75"/>
      <c r="G14" s="75"/>
      <c r="H14" s="75"/>
      <c r="I14" s="75">
        <f t="shared" si="0"/>
        <v>40</v>
      </c>
      <c r="J14" s="103" t="s">
        <v>18</v>
      </c>
    </row>
    <row r="15" spans="1:10" ht="27.95" customHeight="1" x14ac:dyDescent="0.15">
      <c r="A15" s="75" t="s">
        <v>27</v>
      </c>
      <c r="B15" s="75">
        <v>30</v>
      </c>
      <c r="C15" s="75">
        <v>1.5</v>
      </c>
      <c r="D15" s="75">
        <v>2</v>
      </c>
      <c r="E15" s="75"/>
      <c r="F15" s="75"/>
      <c r="G15" s="75"/>
      <c r="H15" s="75"/>
      <c r="I15" s="75">
        <f t="shared" si="0"/>
        <v>90</v>
      </c>
      <c r="J15" s="103" t="s">
        <v>18</v>
      </c>
    </row>
    <row r="16" spans="1:10" ht="27.95" customHeight="1" x14ac:dyDescent="0.15">
      <c r="A16" s="75" t="s">
        <v>28</v>
      </c>
      <c r="B16" s="75">
        <v>30</v>
      </c>
      <c r="C16" s="75">
        <v>1</v>
      </c>
      <c r="D16" s="75">
        <v>2</v>
      </c>
      <c r="E16" s="75"/>
      <c r="F16" s="75"/>
      <c r="G16" s="75"/>
      <c r="H16" s="75"/>
      <c r="I16" s="75">
        <f t="shared" si="0"/>
        <v>60</v>
      </c>
      <c r="J16" s="103" t="s">
        <v>18</v>
      </c>
    </row>
    <row r="17" spans="1:7" ht="20.100000000000001" customHeight="1" x14ac:dyDescent="0.15">
      <c r="A17" s="108" t="s">
        <v>29</v>
      </c>
      <c r="B17" s="108"/>
      <c r="F17" s="108" t="s">
        <v>30</v>
      </c>
      <c r="G17" s="108"/>
    </row>
    <row r="18" spans="1:7" ht="20.100000000000001" customHeight="1" x14ac:dyDescent="0.15"/>
    <row r="19" spans="1:7" ht="20.100000000000001" customHeight="1" x14ac:dyDescent="0.15"/>
    <row r="20" spans="1:7" ht="20.100000000000001" customHeight="1" x14ac:dyDescent="0.15"/>
  </sheetData>
  <mergeCells count="10">
    <mergeCell ref="A1:J1"/>
    <mergeCell ref="E2:H2"/>
    <mergeCell ref="A17:B17"/>
    <mergeCell ref="F17:G17"/>
    <mergeCell ref="A2:A3"/>
    <mergeCell ref="B2:B3"/>
    <mergeCell ref="C2:C3"/>
    <mergeCell ref="D2:D3"/>
    <mergeCell ref="I2:I3"/>
    <mergeCell ref="J2:J3"/>
  </mergeCells>
  <phoneticPr fontId="4" type="noConversion"/>
  <printOptions horizontalCentered="1" verticalCentered="1"/>
  <pageMargins left="0.74791666666666701" right="0.74791666666666701" top="0.78680555555555598" bottom="0.78680555555555598" header="0.51180555555555496" footer="0.511805555555554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K4" sqref="K4"/>
    </sheetView>
  </sheetViews>
  <sheetFormatPr defaultColWidth="9" defaultRowHeight="13.5" x14ac:dyDescent="0.15"/>
  <cols>
    <col min="1" max="1" width="37.375" customWidth="1"/>
    <col min="2" max="6" width="10.625" customWidth="1"/>
    <col min="7" max="7" width="7" hidden="1" customWidth="1"/>
    <col min="8" max="11" width="11.625" customWidth="1"/>
    <col min="12" max="1025" width="9" customWidth="1"/>
  </cols>
  <sheetData>
    <row r="1" spans="1:11" s="102" customFormat="1" ht="51" customHeight="1" x14ac:dyDescent="0.15">
      <c r="A1" s="106" t="s">
        <v>31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s="102" customFormat="1" ht="17.25" customHeight="1" x14ac:dyDescent="0.15">
      <c r="A2" s="109" t="s">
        <v>1</v>
      </c>
      <c r="B2" s="109" t="s">
        <v>32</v>
      </c>
      <c r="C2" s="109" t="s">
        <v>3</v>
      </c>
      <c r="D2" s="109" t="s">
        <v>4</v>
      </c>
      <c r="E2" s="109" t="s">
        <v>33</v>
      </c>
      <c r="F2" s="109"/>
      <c r="G2" s="109"/>
      <c r="H2" s="109" t="s">
        <v>34</v>
      </c>
      <c r="I2" s="109" t="s">
        <v>35</v>
      </c>
      <c r="J2" s="109" t="s">
        <v>36</v>
      </c>
      <c r="K2" s="109" t="s">
        <v>37</v>
      </c>
    </row>
    <row r="3" spans="1:11" s="102" customFormat="1" ht="30.95" customHeight="1" x14ac:dyDescent="0.15">
      <c r="A3" s="109"/>
      <c r="B3" s="109"/>
      <c r="C3" s="109"/>
      <c r="D3" s="109"/>
      <c r="E3" s="103" t="s">
        <v>38</v>
      </c>
      <c r="F3" s="103" t="s">
        <v>39</v>
      </c>
      <c r="G3" s="103" t="s">
        <v>40</v>
      </c>
      <c r="H3" s="109"/>
      <c r="I3" s="109"/>
      <c r="J3" s="109"/>
      <c r="K3" s="109"/>
    </row>
    <row r="4" spans="1:11" s="25" customFormat="1" ht="30" customHeight="1" x14ac:dyDescent="0.15">
      <c r="A4" s="31" t="s">
        <v>41</v>
      </c>
      <c r="B4" s="30">
        <v>22</v>
      </c>
      <c r="C4" s="30">
        <v>1.5</v>
      </c>
      <c r="D4" s="30">
        <v>2</v>
      </c>
      <c r="E4" s="30"/>
      <c r="F4" s="30">
        <v>80</v>
      </c>
      <c r="G4" s="30"/>
      <c r="H4" s="30">
        <v>14</v>
      </c>
      <c r="I4" s="30">
        <v>50</v>
      </c>
      <c r="J4" s="30"/>
      <c r="K4" s="30">
        <v>80</v>
      </c>
    </row>
    <row r="5" spans="1:11" ht="30" customHeight="1" x14ac:dyDescent="0.15">
      <c r="A5" s="75" t="s">
        <v>42</v>
      </c>
      <c r="B5" s="75">
        <v>20</v>
      </c>
      <c r="C5" s="75">
        <v>2.5</v>
      </c>
      <c r="D5" s="75">
        <v>1</v>
      </c>
      <c r="E5" s="68">
        <v>36</v>
      </c>
      <c r="F5" s="68">
        <v>27</v>
      </c>
      <c r="G5" s="75">
        <v>4.5</v>
      </c>
      <c r="H5" s="75">
        <v>9</v>
      </c>
      <c r="I5" s="75">
        <v>347</v>
      </c>
      <c r="J5" s="75"/>
      <c r="K5" s="68">
        <f t="shared" ref="K5:K16" si="0">F5+H5+E5</f>
        <v>72</v>
      </c>
    </row>
    <row r="6" spans="1:11" ht="30" customHeight="1" x14ac:dyDescent="0.15">
      <c r="A6" s="75" t="s">
        <v>43</v>
      </c>
      <c r="B6" s="75">
        <v>16</v>
      </c>
      <c r="C6" s="75">
        <v>2.5</v>
      </c>
      <c r="D6" s="75">
        <v>1</v>
      </c>
      <c r="E6" s="68">
        <v>29</v>
      </c>
      <c r="F6" s="68">
        <v>21</v>
      </c>
      <c r="G6" s="75">
        <v>4</v>
      </c>
      <c r="H6" s="75">
        <v>6</v>
      </c>
      <c r="I6" s="75">
        <v>318</v>
      </c>
      <c r="J6" s="75"/>
      <c r="K6" s="68">
        <f t="shared" si="0"/>
        <v>56</v>
      </c>
    </row>
    <row r="7" spans="1:11" ht="30" customHeight="1" x14ac:dyDescent="0.15">
      <c r="A7" s="75" t="s">
        <v>44</v>
      </c>
      <c r="B7" s="75">
        <v>18</v>
      </c>
      <c r="C7" s="75">
        <v>2.5</v>
      </c>
      <c r="D7" s="75">
        <v>2</v>
      </c>
      <c r="E7" s="68">
        <v>65</v>
      </c>
      <c r="F7" s="68">
        <v>42</v>
      </c>
      <c r="G7" s="75">
        <v>4</v>
      </c>
      <c r="H7" s="75">
        <v>6</v>
      </c>
      <c r="I7" s="75">
        <v>86</v>
      </c>
      <c r="J7" s="75"/>
      <c r="K7" s="68">
        <f t="shared" si="0"/>
        <v>113</v>
      </c>
    </row>
    <row r="8" spans="1:11" ht="30" customHeight="1" x14ac:dyDescent="0.15">
      <c r="A8" s="75" t="s">
        <v>45</v>
      </c>
      <c r="B8" s="75">
        <v>16</v>
      </c>
      <c r="C8" s="75">
        <v>2.5</v>
      </c>
      <c r="D8" s="75">
        <v>1</v>
      </c>
      <c r="E8" s="68">
        <v>29</v>
      </c>
      <c r="F8" s="68">
        <v>21</v>
      </c>
      <c r="G8" s="75">
        <v>4</v>
      </c>
      <c r="H8" s="75">
        <v>5</v>
      </c>
      <c r="I8" s="75">
        <v>280</v>
      </c>
      <c r="J8" s="75"/>
      <c r="K8" s="68">
        <f t="shared" si="0"/>
        <v>55</v>
      </c>
    </row>
    <row r="9" spans="1:11" ht="30" customHeight="1" x14ac:dyDescent="0.15">
      <c r="A9" s="75" t="s">
        <v>46</v>
      </c>
      <c r="B9" s="75">
        <v>20</v>
      </c>
      <c r="C9" s="75">
        <v>2.5</v>
      </c>
      <c r="D9" s="75">
        <v>2</v>
      </c>
      <c r="E9" s="68">
        <v>72</v>
      </c>
      <c r="F9" s="68">
        <v>54</v>
      </c>
      <c r="G9" s="75">
        <v>4</v>
      </c>
      <c r="H9" s="75">
        <v>9</v>
      </c>
      <c r="I9" s="75">
        <v>301</v>
      </c>
      <c r="J9" s="75"/>
      <c r="K9" s="68">
        <f t="shared" si="0"/>
        <v>135</v>
      </c>
    </row>
    <row r="10" spans="1:11" ht="30" customHeight="1" x14ac:dyDescent="0.15">
      <c r="A10" s="75" t="s">
        <v>47</v>
      </c>
      <c r="B10" s="75">
        <v>26</v>
      </c>
      <c r="C10" s="75">
        <v>2.5</v>
      </c>
      <c r="D10" s="75">
        <v>1</v>
      </c>
      <c r="E10" s="68">
        <v>47</v>
      </c>
      <c r="F10" s="68">
        <v>36</v>
      </c>
      <c r="G10" s="75">
        <v>4</v>
      </c>
      <c r="H10" s="75">
        <v>10</v>
      </c>
      <c r="I10" s="75">
        <v>240</v>
      </c>
      <c r="J10" s="75"/>
      <c r="K10" s="68">
        <f t="shared" si="0"/>
        <v>93</v>
      </c>
    </row>
    <row r="11" spans="1:11" ht="30" customHeight="1" x14ac:dyDescent="0.15">
      <c r="A11" s="75" t="s">
        <v>48</v>
      </c>
      <c r="B11" s="75">
        <v>26</v>
      </c>
      <c r="C11" s="75">
        <v>2.5</v>
      </c>
      <c r="D11" s="75">
        <v>1</v>
      </c>
      <c r="E11" s="68">
        <v>47</v>
      </c>
      <c r="F11" s="68">
        <v>36</v>
      </c>
      <c r="G11" s="75">
        <v>4</v>
      </c>
      <c r="H11" s="75">
        <v>10</v>
      </c>
      <c r="I11" s="75">
        <v>262</v>
      </c>
      <c r="J11" s="75"/>
      <c r="K11" s="68">
        <f t="shared" si="0"/>
        <v>93</v>
      </c>
    </row>
    <row r="12" spans="1:11" ht="30" customHeight="1" x14ac:dyDescent="0.15">
      <c r="A12" s="75" t="s">
        <v>49</v>
      </c>
      <c r="B12" s="75">
        <v>20</v>
      </c>
      <c r="C12" s="75">
        <v>2.5</v>
      </c>
      <c r="D12" s="75">
        <v>1</v>
      </c>
      <c r="E12" s="68">
        <v>36</v>
      </c>
      <c r="F12" s="68">
        <v>27</v>
      </c>
      <c r="G12" s="75">
        <v>4</v>
      </c>
      <c r="H12" s="75">
        <v>9</v>
      </c>
      <c r="I12" s="75">
        <v>374</v>
      </c>
      <c r="J12" s="75"/>
      <c r="K12" s="68">
        <f t="shared" si="0"/>
        <v>72</v>
      </c>
    </row>
    <row r="13" spans="1:11" ht="30" customHeight="1" x14ac:dyDescent="0.15">
      <c r="A13" s="75" t="s">
        <v>50</v>
      </c>
      <c r="B13" s="75">
        <v>22</v>
      </c>
      <c r="C13" s="75">
        <v>2.5</v>
      </c>
      <c r="D13" s="75">
        <v>2</v>
      </c>
      <c r="E13" s="68">
        <v>40</v>
      </c>
      <c r="F13" s="68">
        <v>32</v>
      </c>
      <c r="G13" s="75">
        <v>4</v>
      </c>
      <c r="H13" s="75">
        <v>9</v>
      </c>
      <c r="I13" s="75">
        <v>110</v>
      </c>
      <c r="J13" s="75"/>
      <c r="K13" s="68">
        <f t="shared" si="0"/>
        <v>81</v>
      </c>
    </row>
    <row r="14" spans="1:11" ht="30" customHeight="1" x14ac:dyDescent="0.15">
      <c r="A14" s="75" t="s">
        <v>51</v>
      </c>
      <c r="B14" s="75">
        <v>4</v>
      </c>
      <c r="C14" s="75">
        <v>3</v>
      </c>
      <c r="D14" s="75">
        <v>1</v>
      </c>
      <c r="E14" s="68">
        <f>B14*D14*3*1.2</f>
        <v>14.399999999999999</v>
      </c>
      <c r="F14" s="68">
        <f>B14*1*D14</f>
        <v>4</v>
      </c>
      <c r="G14" s="75"/>
      <c r="H14" s="75">
        <v>2</v>
      </c>
      <c r="I14" s="75">
        <v>200</v>
      </c>
      <c r="J14" s="75"/>
      <c r="K14" s="68">
        <f t="shared" si="0"/>
        <v>20.399999999999999</v>
      </c>
    </row>
    <row r="15" spans="1:11" ht="30" customHeight="1" x14ac:dyDescent="0.15">
      <c r="A15" s="75" t="s">
        <v>52</v>
      </c>
      <c r="B15" s="75">
        <v>60</v>
      </c>
      <c r="C15" s="75">
        <v>5.6</v>
      </c>
      <c r="D15" s="75">
        <v>1</v>
      </c>
      <c r="E15" s="68">
        <f>B15*D15*4</f>
        <v>240</v>
      </c>
      <c r="F15" s="68">
        <f>B15*1.6*D15</f>
        <v>96</v>
      </c>
      <c r="G15" s="75"/>
      <c r="H15" s="75">
        <v>50</v>
      </c>
      <c r="I15" s="75">
        <v>50</v>
      </c>
      <c r="J15" s="75">
        <v>1</v>
      </c>
      <c r="K15" s="68">
        <f t="shared" si="0"/>
        <v>386</v>
      </c>
    </row>
    <row r="16" spans="1:11" ht="30" customHeight="1" x14ac:dyDescent="0.15">
      <c r="A16" s="75" t="s">
        <v>53</v>
      </c>
      <c r="B16" s="75">
        <f>4.5*6</f>
        <v>27</v>
      </c>
      <c r="C16" s="75">
        <v>4</v>
      </c>
      <c r="D16" s="75">
        <v>1</v>
      </c>
      <c r="E16" s="68">
        <f>B16*D16*3*1.2</f>
        <v>97.2</v>
      </c>
      <c r="F16" s="68">
        <f>B16*1*D16</f>
        <v>27</v>
      </c>
      <c r="G16" s="75"/>
      <c r="H16" s="75">
        <v>25</v>
      </c>
      <c r="I16" s="75">
        <v>50</v>
      </c>
      <c r="J16" s="75">
        <v>1</v>
      </c>
      <c r="K16" s="68">
        <f t="shared" si="0"/>
        <v>149.19999999999999</v>
      </c>
    </row>
    <row r="17" spans="1:11" ht="30" customHeight="1" x14ac:dyDescent="0.15">
      <c r="A17" s="75"/>
      <c r="B17" s="75"/>
      <c r="C17" s="75"/>
      <c r="D17" s="75"/>
      <c r="E17" s="68"/>
      <c r="F17" s="68"/>
      <c r="G17" s="75"/>
      <c r="H17" s="75"/>
      <c r="I17" s="75"/>
      <c r="J17" s="75"/>
      <c r="K17" s="68"/>
    </row>
    <row r="18" spans="1:11" ht="30" customHeight="1" x14ac:dyDescent="0.15">
      <c r="A18" s="75"/>
      <c r="B18" s="75"/>
      <c r="C18" s="75"/>
      <c r="D18" s="75"/>
      <c r="E18" s="68"/>
      <c r="F18" s="68"/>
      <c r="G18" s="75"/>
      <c r="H18" s="75"/>
      <c r="I18" s="75"/>
      <c r="J18" s="75"/>
      <c r="K18" s="68"/>
    </row>
    <row r="19" spans="1:11" ht="30" customHeight="1" x14ac:dyDescent="0.15">
      <c r="A19" s="75"/>
      <c r="B19" s="75"/>
      <c r="C19" s="75"/>
      <c r="D19" s="75"/>
      <c r="E19" s="68"/>
      <c r="F19" s="68"/>
      <c r="G19" s="75"/>
      <c r="H19" s="75"/>
      <c r="I19" s="75"/>
      <c r="J19" s="75"/>
      <c r="K19" s="68"/>
    </row>
    <row r="20" spans="1:11" ht="30" customHeight="1" x14ac:dyDescent="0.15">
      <c r="A20" s="75" t="s">
        <v>54</v>
      </c>
      <c r="B20" s="75">
        <f>SUM(B4:B14)</f>
        <v>210</v>
      </c>
      <c r="C20" s="75">
        <f>SUM(C4:C14)</f>
        <v>27</v>
      </c>
      <c r="D20" s="75">
        <f>SUM(D4:D14)</f>
        <v>15</v>
      </c>
      <c r="E20" s="75">
        <f>SUM(E4:E14)</f>
        <v>415.4</v>
      </c>
      <c r="F20" s="75">
        <f>SUM(F4:F14)</f>
        <v>380</v>
      </c>
      <c r="G20" s="75">
        <f>SUM(G4:G13)</f>
        <v>36.5</v>
      </c>
      <c r="H20" s="75">
        <f>SUM(H4:H14)</f>
        <v>89</v>
      </c>
      <c r="I20" s="75">
        <f>SUM(I4:I14)</f>
        <v>2568</v>
      </c>
      <c r="J20" s="75"/>
      <c r="K20" s="75">
        <f>SUM(K4:K13)</f>
        <v>850</v>
      </c>
    </row>
    <row r="21" spans="1:11" ht="30" customHeight="1" x14ac:dyDescent="0.15">
      <c r="A21" s="75" t="s">
        <v>7</v>
      </c>
      <c r="B21" s="110" t="s">
        <v>55</v>
      </c>
      <c r="C21" s="110"/>
      <c r="D21" s="110"/>
      <c r="E21" s="110"/>
      <c r="F21" s="110"/>
      <c r="G21" s="110"/>
      <c r="H21" s="110"/>
      <c r="I21" s="110"/>
      <c r="J21" s="110"/>
      <c r="K21" s="110"/>
    </row>
    <row r="22" spans="1:11" ht="20.100000000000001" customHeight="1" x14ac:dyDescent="0.15">
      <c r="A22" s="104" t="s">
        <v>56</v>
      </c>
      <c r="B22" t="s">
        <v>57</v>
      </c>
      <c r="H22" s="108" t="s">
        <v>30</v>
      </c>
      <c r="I22" s="108"/>
      <c r="J22" s="105"/>
    </row>
    <row r="23" spans="1:11" ht="20.100000000000001" customHeight="1" x14ac:dyDescent="0.15"/>
    <row r="24" spans="1:11" ht="20.100000000000001" customHeight="1" x14ac:dyDescent="0.15"/>
    <row r="25" spans="1:11" ht="20.100000000000001" customHeight="1" x14ac:dyDescent="0.15"/>
  </sheetData>
  <mergeCells count="12">
    <mergeCell ref="A1:K1"/>
    <mergeCell ref="E2:G2"/>
    <mergeCell ref="B21:K21"/>
    <mergeCell ref="H22:I22"/>
    <mergeCell ref="A2:A3"/>
    <mergeCell ref="B2:B3"/>
    <mergeCell ref="C2:C3"/>
    <mergeCell ref="D2:D3"/>
    <mergeCell ref="H2:H3"/>
    <mergeCell ref="I2:I3"/>
    <mergeCell ref="J2:J3"/>
    <mergeCell ref="K2:K3"/>
  </mergeCells>
  <phoneticPr fontId="4" type="noConversion"/>
  <printOptions horizontalCentered="1" verticalCentered="1"/>
  <pageMargins left="0.75138888888888899" right="0.75138888888888899" top="0.55000000000000004" bottom="0.51180555555555496" header="0.51180555555555496" footer="0.51180555555555496"/>
  <pageSetup paperSize="9" firstPageNumber="0" orientation="landscape" useFirstPageNumber="1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0"/>
  <sheetViews>
    <sheetView topLeftCell="A73" workbookViewId="0">
      <selection activeCell="A73" sqref="A73"/>
    </sheetView>
  </sheetViews>
  <sheetFormatPr defaultColWidth="9" defaultRowHeight="13.5" x14ac:dyDescent="0.15"/>
  <cols>
    <col min="1" max="1" width="36.625" style="26" customWidth="1"/>
    <col min="2" max="2" width="6.75" style="25" customWidth="1"/>
    <col min="3" max="3" width="5.75" style="25" customWidth="1"/>
    <col min="4" max="5" width="7.125" style="25" customWidth="1"/>
    <col min="6" max="9" width="6.875" style="25" customWidth="1"/>
    <col min="10" max="10" width="8.25" style="25" customWidth="1"/>
    <col min="11" max="13" width="8.625" style="25" customWidth="1"/>
    <col min="14" max="14" width="9.875" style="90" customWidth="1"/>
    <col min="15" max="1025" width="9" style="25" customWidth="1"/>
  </cols>
  <sheetData>
    <row r="1" spans="1:15" s="89" customFormat="1" ht="24" customHeight="1" x14ac:dyDescent="0.15">
      <c r="A1" s="111" t="s">
        <v>58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5" s="89" customFormat="1" ht="17.25" customHeight="1" x14ac:dyDescent="0.15">
      <c r="A2" s="112" t="s">
        <v>1</v>
      </c>
      <c r="B2" s="112" t="s">
        <v>59</v>
      </c>
      <c r="C2" s="112" t="s">
        <v>3</v>
      </c>
      <c r="D2" s="112" t="s">
        <v>4</v>
      </c>
      <c r="E2" s="112" t="s">
        <v>33</v>
      </c>
      <c r="F2" s="112"/>
      <c r="G2" s="112"/>
      <c r="H2" s="112"/>
      <c r="I2" s="112"/>
      <c r="J2" s="112" t="s">
        <v>34</v>
      </c>
      <c r="K2" s="112" t="s">
        <v>60</v>
      </c>
      <c r="L2" s="112" t="s">
        <v>35</v>
      </c>
      <c r="M2" s="112" t="s">
        <v>61</v>
      </c>
      <c r="N2" s="115" t="s">
        <v>37</v>
      </c>
    </row>
    <row r="3" spans="1:15" s="89" customFormat="1" ht="45" customHeight="1" x14ac:dyDescent="0.15">
      <c r="A3" s="112"/>
      <c r="B3" s="112"/>
      <c r="C3" s="112"/>
      <c r="D3" s="112"/>
      <c r="E3" s="34" t="s">
        <v>38</v>
      </c>
      <c r="F3" s="34" t="s">
        <v>39</v>
      </c>
      <c r="G3" s="34" t="s">
        <v>62</v>
      </c>
      <c r="H3" s="34" t="s">
        <v>63</v>
      </c>
      <c r="I3" s="34" t="s">
        <v>64</v>
      </c>
      <c r="J3" s="112"/>
      <c r="K3" s="112"/>
      <c r="L3" s="112"/>
      <c r="M3" s="112"/>
      <c r="N3" s="115"/>
    </row>
    <row r="4" spans="1:15" ht="24.6" customHeight="1" x14ac:dyDescent="0.15">
      <c r="A4" s="101" t="s">
        <v>65</v>
      </c>
      <c r="B4" s="30">
        <v>28.2</v>
      </c>
      <c r="C4" s="30">
        <v>1.5</v>
      </c>
      <c r="D4" s="30">
        <v>2</v>
      </c>
      <c r="E4" s="39"/>
      <c r="F4" s="39">
        <f>D4*B4*C4</f>
        <v>84.6</v>
      </c>
      <c r="G4" s="30"/>
      <c r="H4" s="30">
        <v>3</v>
      </c>
      <c r="I4" s="30">
        <f t="shared" ref="I4:I17" si="0">H4*3</f>
        <v>9</v>
      </c>
      <c r="J4" s="34">
        <v>30</v>
      </c>
      <c r="K4" s="30"/>
      <c r="L4" s="30">
        <v>50</v>
      </c>
      <c r="M4" s="41"/>
      <c r="N4" s="32">
        <f t="shared" ref="N4:N41" si="1">E4+F4+J4+K4</f>
        <v>114.6</v>
      </c>
      <c r="O4" s="92"/>
    </row>
    <row r="5" spans="1:15" ht="24.6" customHeight="1" x14ac:dyDescent="0.15">
      <c r="A5" s="101" t="s">
        <v>66</v>
      </c>
      <c r="B5" s="30">
        <v>28.2</v>
      </c>
      <c r="C5" s="30">
        <v>1</v>
      </c>
      <c r="D5" s="30">
        <v>2</v>
      </c>
      <c r="E5" s="39"/>
      <c r="F5" s="39">
        <f>D5*B5*C5</f>
        <v>56.4</v>
      </c>
      <c r="G5" s="30"/>
      <c r="H5" s="30">
        <v>3</v>
      </c>
      <c r="I5" s="30">
        <f t="shared" si="0"/>
        <v>9</v>
      </c>
      <c r="J5" s="34">
        <v>30</v>
      </c>
      <c r="K5" s="30"/>
      <c r="L5" s="30">
        <v>50</v>
      </c>
      <c r="M5" s="41"/>
      <c r="N5" s="32">
        <f t="shared" si="1"/>
        <v>86.4</v>
      </c>
      <c r="O5" s="92"/>
    </row>
    <row r="6" spans="1:15" ht="24.6" customHeight="1" x14ac:dyDescent="0.15">
      <c r="A6" s="101" t="s">
        <v>67</v>
      </c>
      <c r="B6" s="30">
        <v>24.5</v>
      </c>
      <c r="C6" s="30">
        <v>4</v>
      </c>
      <c r="D6" s="30">
        <v>1</v>
      </c>
      <c r="E6" s="39">
        <f>D6*B6*3*1.2</f>
        <v>88.2</v>
      </c>
      <c r="F6" s="39">
        <f>D6*B6*1</f>
        <v>24.5</v>
      </c>
      <c r="G6" s="30"/>
      <c r="H6" s="30">
        <v>2.5</v>
      </c>
      <c r="I6" s="30">
        <f t="shared" si="0"/>
        <v>7.5</v>
      </c>
      <c r="J6" s="34">
        <v>18</v>
      </c>
      <c r="K6" s="30">
        <f t="shared" ref="K6:K15" si="2">B6*0.6</f>
        <v>14.7</v>
      </c>
      <c r="L6" s="30">
        <v>50</v>
      </c>
      <c r="M6" s="30">
        <v>3</v>
      </c>
      <c r="N6" s="32">
        <f t="shared" si="1"/>
        <v>145.39999999999998</v>
      </c>
      <c r="O6" s="92"/>
    </row>
    <row r="7" spans="1:15" ht="24.6" customHeight="1" x14ac:dyDescent="0.15">
      <c r="A7" s="101" t="s">
        <v>68</v>
      </c>
      <c r="B7" s="30">
        <v>24.5</v>
      </c>
      <c r="C7" s="30">
        <v>4</v>
      </c>
      <c r="D7" s="30">
        <v>1</v>
      </c>
      <c r="E7" s="39">
        <f>D7*B7*3*1.2</f>
        <v>88.2</v>
      </c>
      <c r="F7" s="39">
        <f>D7*B7*1</f>
        <v>24.5</v>
      </c>
      <c r="G7" s="30"/>
      <c r="H7" s="30">
        <v>2.5</v>
      </c>
      <c r="I7" s="30">
        <f t="shared" si="0"/>
        <v>7.5</v>
      </c>
      <c r="J7" s="34">
        <v>18</v>
      </c>
      <c r="K7" s="30">
        <f t="shared" si="2"/>
        <v>14.7</v>
      </c>
      <c r="L7" s="30">
        <v>130</v>
      </c>
      <c r="M7" s="30">
        <v>3</v>
      </c>
      <c r="N7" s="32">
        <f t="shared" si="1"/>
        <v>145.39999999999998</v>
      </c>
      <c r="O7" s="92"/>
    </row>
    <row r="8" spans="1:15" ht="27" customHeight="1" x14ac:dyDescent="0.15">
      <c r="A8" s="31" t="s">
        <v>69</v>
      </c>
      <c r="B8" s="30">
        <v>24.5</v>
      </c>
      <c r="C8" s="30">
        <v>1</v>
      </c>
      <c r="D8" s="30">
        <v>2</v>
      </c>
      <c r="E8" s="39"/>
      <c r="F8" s="39">
        <f>D8*B8*C8*0.8</f>
        <v>39.200000000000003</v>
      </c>
      <c r="G8" s="30"/>
      <c r="H8" s="30">
        <v>2.5</v>
      </c>
      <c r="I8" s="30">
        <f t="shared" si="0"/>
        <v>7.5</v>
      </c>
      <c r="J8" s="34">
        <v>24</v>
      </c>
      <c r="K8" s="30">
        <f t="shared" si="2"/>
        <v>14.7</v>
      </c>
      <c r="L8" s="30">
        <v>120</v>
      </c>
      <c r="M8" s="30">
        <v>3</v>
      </c>
      <c r="N8" s="32">
        <f t="shared" si="1"/>
        <v>77.900000000000006</v>
      </c>
      <c r="O8" s="92"/>
    </row>
    <row r="9" spans="1:15" ht="24.6" customHeight="1" x14ac:dyDescent="0.15">
      <c r="A9" s="31" t="s">
        <v>70</v>
      </c>
      <c r="B9" s="30">
        <v>22.6</v>
      </c>
      <c r="C9" s="30">
        <v>4</v>
      </c>
      <c r="D9" s="30">
        <v>2</v>
      </c>
      <c r="E9" s="39">
        <f t="shared" ref="E9:E15" si="3">D9*B9*3*1.2</f>
        <v>162.72000000000003</v>
      </c>
      <c r="F9" s="39">
        <f t="shared" ref="F9:F15" si="4">D9*B9*1</f>
        <v>45.2</v>
      </c>
      <c r="G9" s="30"/>
      <c r="H9" s="30">
        <v>2.5</v>
      </c>
      <c r="I9" s="30">
        <f t="shared" si="0"/>
        <v>7.5</v>
      </c>
      <c r="J9" s="34">
        <v>32</v>
      </c>
      <c r="K9" s="30">
        <f t="shared" si="2"/>
        <v>13.56</v>
      </c>
      <c r="L9" s="30">
        <v>150</v>
      </c>
      <c r="M9" s="30">
        <v>3</v>
      </c>
      <c r="N9" s="32">
        <f t="shared" si="1"/>
        <v>253.48000000000002</v>
      </c>
      <c r="O9" s="92"/>
    </row>
    <row r="10" spans="1:15" ht="24.6" customHeight="1" x14ac:dyDescent="0.15">
      <c r="A10" s="101" t="s">
        <v>71</v>
      </c>
      <c r="B10" s="30">
        <v>24.5</v>
      </c>
      <c r="C10" s="30">
        <v>4</v>
      </c>
      <c r="D10" s="30">
        <v>1</v>
      </c>
      <c r="E10" s="39">
        <f t="shared" si="3"/>
        <v>88.2</v>
      </c>
      <c r="F10" s="39">
        <f t="shared" si="4"/>
        <v>24.5</v>
      </c>
      <c r="G10" s="30"/>
      <c r="H10" s="30">
        <v>2.5</v>
      </c>
      <c r="I10" s="30">
        <f t="shared" si="0"/>
        <v>7.5</v>
      </c>
      <c r="J10" s="34">
        <v>18</v>
      </c>
      <c r="K10" s="30">
        <f t="shared" si="2"/>
        <v>14.7</v>
      </c>
      <c r="L10" s="30">
        <v>50</v>
      </c>
      <c r="M10" s="30">
        <v>3</v>
      </c>
      <c r="N10" s="32">
        <f t="shared" si="1"/>
        <v>145.39999999999998</v>
      </c>
      <c r="O10" s="92"/>
    </row>
    <row r="11" spans="1:15" ht="24.6" customHeight="1" x14ac:dyDescent="0.15">
      <c r="A11" s="101" t="s">
        <v>72</v>
      </c>
      <c r="B11" s="30">
        <v>24.5</v>
      </c>
      <c r="C11" s="30">
        <v>4</v>
      </c>
      <c r="D11" s="30">
        <v>1</v>
      </c>
      <c r="E11" s="39">
        <f t="shared" si="3"/>
        <v>88.2</v>
      </c>
      <c r="F11" s="39">
        <f t="shared" si="4"/>
        <v>24.5</v>
      </c>
      <c r="G11" s="30"/>
      <c r="H11" s="30">
        <v>2.5</v>
      </c>
      <c r="I11" s="30">
        <f t="shared" si="0"/>
        <v>7.5</v>
      </c>
      <c r="J11" s="34">
        <v>18</v>
      </c>
      <c r="K11" s="30">
        <f t="shared" si="2"/>
        <v>14.7</v>
      </c>
      <c r="L11" s="30">
        <v>50</v>
      </c>
      <c r="M11" s="30">
        <v>3</v>
      </c>
      <c r="N11" s="32">
        <f t="shared" si="1"/>
        <v>145.39999999999998</v>
      </c>
      <c r="O11" s="92"/>
    </row>
    <row r="12" spans="1:15" ht="24.6" customHeight="1" x14ac:dyDescent="0.15">
      <c r="A12" s="31" t="s">
        <v>73</v>
      </c>
      <c r="B12" s="30">
        <v>22.6</v>
      </c>
      <c r="C12" s="30">
        <v>4</v>
      </c>
      <c r="D12" s="30">
        <v>2</v>
      </c>
      <c r="E12" s="39">
        <f t="shared" si="3"/>
        <v>162.72000000000003</v>
      </c>
      <c r="F12" s="39">
        <f t="shared" si="4"/>
        <v>45.2</v>
      </c>
      <c r="G12" s="30"/>
      <c r="H12" s="30">
        <v>5</v>
      </c>
      <c r="I12" s="30">
        <f t="shared" si="0"/>
        <v>15</v>
      </c>
      <c r="J12" s="34">
        <v>20</v>
      </c>
      <c r="K12" s="30">
        <f t="shared" si="2"/>
        <v>13.56</v>
      </c>
      <c r="L12" s="30">
        <v>100</v>
      </c>
      <c r="M12" s="30">
        <v>3</v>
      </c>
      <c r="N12" s="32">
        <f t="shared" si="1"/>
        <v>241.48000000000002</v>
      </c>
      <c r="O12" s="92"/>
    </row>
    <row r="13" spans="1:15" ht="24.6" customHeight="1" x14ac:dyDescent="0.15">
      <c r="A13" s="31" t="s">
        <v>74</v>
      </c>
      <c r="B13" s="30">
        <v>22.6</v>
      </c>
      <c r="C13" s="30">
        <v>4</v>
      </c>
      <c r="D13" s="30">
        <v>2</v>
      </c>
      <c r="E13" s="39">
        <f t="shared" si="3"/>
        <v>162.72000000000003</v>
      </c>
      <c r="F13" s="39">
        <f t="shared" si="4"/>
        <v>45.2</v>
      </c>
      <c r="G13" s="30"/>
      <c r="H13" s="30">
        <v>5</v>
      </c>
      <c r="I13" s="30">
        <f t="shared" si="0"/>
        <v>15</v>
      </c>
      <c r="J13" s="34">
        <v>20</v>
      </c>
      <c r="K13" s="30">
        <f t="shared" si="2"/>
        <v>13.56</v>
      </c>
      <c r="L13" s="30">
        <v>100</v>
      </c>
      <c r="M13" s="30">
        <v>3</v>
      </c>
      <c r="N13" s="32">
        <f t="shared" si="1"/>
        <v>241.48000000000002</v>
      </c>
      <c r="O13" s="92"/>
    </row>
    <row r="14" spans="1:15" ht="24.6" customHeight="1" x14ac:dyDescent="0.15">
      <c r="A14" s="101" t="s">
        <v>75</v>
      </c>
      <c r="B14" s="30">
        <v>18.2</v>
      </c>
      <c r="C14" s="30">
        <v>4</v>
      </c>
      <c r="D14" s="30">
        <v>1</v>
      </c>
      <c r="E14" s="39">
        <f t="shared" si="3"/>
        <v>65.52</v>
      </c>
      <c r="F14" s="39">
        <f t="shared" si="4"/>
        <v>18.2</v>
      </c>
      <c r="G14" s="30"/>
      <c r="H14" s="30">
        <v>5</v>
      </c>
      <c r="I14" s="30">
        <f t="shared" si="0"/>
        <v>15</v>
      </c>
      <c r="J14" s="34">
        <v>16</v>
      </c>
      <c r="K14" s="30">
        <f t="shared" si="2"/>
        <v>10.92</v>
      </c>
      <c r="L14" s="30">
        <v>130</v>
      </c>
      <c r="M14" s="30">
        <v>3</v>
      </c>
      <c r="N14" s="32">
        <f t="shared" si="1"/>
        <v>110.64</v>
      </c>
      <c r="O14" s="92"/>
    </row>
    <row r="15" spans="1:15" s="24" customFormat="1" ht="24.6" customHeight="1" x14ac:dyDescent="0.15">
      <c r="A15" s="31" t="s">
        <v>76</v>
      </c>
      <c r="B15" s="30">
        <v>22.6</v>
      </c>
      <c r="C15" s="30">
        <v>4</v>
      </c>
      <c r="D15" s="30">
        <v>2</v>
      </c>
      <c r="E15" s="39">
        <f t="shared" si="3"/>
        <v>162.72000000000003</v>
      </c>
      <c r="F15" s="39">
        <f t="shared" si="4"/>
        <v>45.2</v>
      </c>
      <c r="G15" s="30"/>
      <c r="H15" s="30">
        <v>2.5</v>
      </c>
      <c r="I15" s="30">
        <f t="shared" si="0"/>
        <v>7.5</v>
      </c>
      <c r="J15" s="34">
        <v>17</v>
      </c>
      <c r="K15" s="30">
        <f t="shared" si="2"/>
        <v>13.56</v>
      </c>
      <c r="L15" s="30">
        <v>130</v>
      </c>
      <c r="M15" s="30">
        <v>3</v>
      </c>
      <c r="N15" s="32">
        <f t="shared" si="1"/>
        <v>238.48000000000002</v>
      </c>
      <c r="O15" s="93"/>
    </row>
    <row r="16" spans="1:15" ht="24.6" customHeight="1" x14ac:dyDescent="0.15">
      <c r="A16" s="101" t="s">
        <v>77</v>
      </c>
      <c r="B16" s="30">
        <v>28.2</v>
      </c>
      <c r="C16" s="30">
        <v>1</v>
      </c>
      <c r="D16" s="30">
        <v>2</v>
      </c>
      <c r="E16" s="39"/>
      <c r="F16" s="39">
        <f>D16*B16*C16*0.8</f>
        <v>45.120000000000005</v>
      </c>
      <c r="G16" s="30"/>
      <c r="H16" s="30">
        <v>3</v>
      </c>
      <c r="I16" s="30">
        <f t="shared" si="0"/>
        <v>9</v>
      </c>
      <c r="J16" s="34">
        <v>20</v>
      </c>
      <c r="K16" s="30"/>
      <c r="L16" s="30">
        <v>0</v>
      </c>
      <c r="M16" s="30">
        <v>2</v>
      </c>
      <c r="N16" s="32">
        <f t="shared" si="1"/>
        <v>65.12</v>
      </c>
      <c r="O16" s="92"/>
    </row>
    <row r="17" spans="1:15" ht="24.6" customHeight="1" x14ac:dyDescent="0.15">
      <c r="A17" s="101" t="s">
        <v>78</v>
      </c>
      <c r="B17" s="30">
        <v>28.2</v>
      </c>
      <c r="C17" s="30">
        <v>1.5</v>
      </c>
      <c r="D17" s="30">
        <v>2</v>
      </c>
      <c r="E17" s="39"/>
      <c r="F17" s="39">
        <f>D17*B17*C17*0.8</f>
        <v>67.679999999999993</v>
      </c>
      <c r="G17" s="30"/>
      <c r="H17" s="30">
        <v>3</v>
      </c>
      <c r="I17" s="30">
        <f t="shared" si="0"/>
        <v>9</v>
      </c>
      <c r="J17" s="34">
        <v>20</v>
      </c>
      <c r="K17" s="30"/>
      <c r="L17" s="30">
        <v>0</v>
      </c>
      <c r="M17" s="30">
        <v>2</v>
      </c>
      <c r="N17" s="32">
        <f t="shared" si="1"/>
        <v>87.679999999999993</v>
      </c>
      <c r="O17" s="92"/>
    </row>
    <row r="18" spans="1:15" ht="24.6" customHeight="1" x14ac:dyDescent="0.15">
      <c r="A18" s="31" t="s">
        <v>79</v>
      </c>
      <c r="B18" s="30">
        <v>18.2</v>
      </c>
      <c r="C18" s="30">
        <v>1</v>
      </c>
      <c r="D18" s="30">
        <v>2</v>
      </c>
      <c r="E18" s="39"/>
      <c r="F18" s="39">
        <f>B18*C18*D18</f>
        <v>36.4</v>
      </c>
      <c r="G18" s="30"/>
      <c r="H18" s="30">
        <v>2</v>
      </c>
      <c r="I18" s="30">
        <v>6</v>
      </c>
      <c r="J18" s="34">
        <v>12</v>
      </c>
      <c r="K18" s="30"/>
      <c r="L18" s="30">
        <v>20</v>
      </c>
      <c r="M18" s="30">
        <v>2</v>
      </c>
      <c r="N18" s="32">
        <f t="shared" si="1"/>
        <v>48.4</v>
      </c>
      <c r="O18" s="92"/>
    </row>
    <row r="19" spans="1:15" ht="24.6" customHeight="1" x14ac:dyDescent="0.15">
      <c r="A19" s="31" t="s">
        <v>80</v>
      </c>
      <c r="B19" s="30">
        <v>18.2</v>
      </c>
      <c r="C19" s="30">
        <v>1</v>
      </c>
      <c r="D19" s="30">
        <v>2</v>
      </c>
      <c r="E19" s="39"/>
      <c r="F19" s="39">
        <f>B19*C19*D19</f>
        <v>36.4</v>
      </c>
      <c r="G19" s="30"/>
      <c r="H19" s="30">
        <v>2</v>
      </c>
      <c r="I19" s="30">
        <v>6</v>
      </c>
      <c r="J19" s="34">
        <v>12</v>
      </c>
      <c r="K19" s="30"/>
      <c r="L19" s="30">
        <v>20</v>
      </c>
      <c r="M19" s="30">
        <v>1</v>
      </c>
      <c r="N19" s="32">
        <f t="shared" si="1"/>
        <v>48.4</v>
      </c>
      <c r="O19" s="92"/>
    </row>
    <row r="20" spans="1:15" ht="24.6" customHeight="1" x14ac:dyDescent="0.15">
      <c r="A20" s="31" t="s">
        <v>81</v>
      </c>
      <c r="B20" s="30">
        <v>16.8</v>
      </c>
      <c r="C20" s="30">
        <v>3</v>
      </c>
      <c r="D20" s="30">
        <v>1</v>
      </c>
      <c r="E20" s="39">
        <f>D20*B20*2.2*1.2</f>
        <v>44.352000000000011</v>
      </c>
      <c r="F20" s="39">
        <f>D20*B20*0.8</f>
        <v>13.440000000000001</v>
      </c>
      <c r="G20" s="30"/>
      <c r="H20" s="30">
        <v>2</v>
      </c>
      <c r="I20" s="30">
        <f>H20*3</f>
        <v>6</v>
      </c>
      <c r="J20" s="34">
        <v>10</v>
      </c>
      <c r="K20" s="30">
        <f>B20*0.6</f>
        <v>10.08</v>
      </c>
      <c r="L20" s="30">
        <v>30</v>
      </c>
      <c r="M20" s="30">
        <v>3</v>
      </c>
      <c r="N20" s="32">
        <f t="shared" si="1"/>
        <v>77.872000000000014</v>
      </c>
      <c r="O20" s="92"/>
    </row>
    <row r="21" spans="1:15" ht="24.6" customHeight="1" x14ac:dyDescent="0.15">
      <c r="A21" s="101" t="s">
        <v>82</v>
      </c>
      <c r="B21" s="30">
        <v>24.5</v>
      </c>
      <c r="C21" s="30">
        <v>1</v>
      </c>
      <c r="D21" s="30">
        <v>3</v>
      </c>
      <c r="E21" s="39"/>
      <c r="F21" s="39">
        <f>B21*C21*D21</f>
        <v>73.5</v>
      </c>
      <c r="G21" s="30"/>
      <c r="H21" s="30">
        <v>12</v>
      </c>
      <c r="I21" s="30">
        <f>H21*3</f>
        <v>36</v>
      </c>
      <c r="J21" s="34">
        <v>30</v>
      </c>
      <c r="K21" s="30"/>
      <c r="L21" s="30">
        <v>0</v>
      </c>
      <c r="M21" s="30">
        <v>3</v>
      </c>
      <c r="N21" s="32">
        <f t="shared" si="1"/>
        <v>103.5</v>
      </c>
      <c r="O21" s="92"/>
    </row>
    <row r="22" spans="1:15" ht="24.6" customHeight="1" x14ac:dyDescent="0.15">
      <c r="A22" s="101" t="s">
        <v>83</v>
      </c>
      <c r="B22" s="30">
        <v>32.4</v>
      </c>
      <c r="C22" s="30">
        <v>5</v>
      </c>
      <c r="D22" s="30">
        <v>1</v>
      </c>
      <c r="E22" s="39">
        <f>D22*B22*4*1.2</f>
        <v>155.51999999999998</v>
      </c>
      <c r="F22" s="39">
        <f>D22*B22*1</f>
        <v>32.4</v>
      </c>
      <c r="G22" s="30"/>
      <c r="H22" s="30">
        <v>3.5</v>
      </c>
      <c r="I22" s="30">
        <f>H22*3</f>
        <v>10.5</v>
      </c>
      <c r="J22" s="34">
        <v>25</v>
      </c>
      <c r="K22" s="30">
        <f>B22*0.6</f>
        <v>19.439999999999998</v>
      </c>
      <c r="L22" s="30">
        <v>0</v>
      </c>
      <c r="M22" s="30">
        <v>3</v>
      </c>
      <c r="N22" s="32">
        <f t="shared" si="1"/>
        <v>232.35999999999999</v>
      </c>
      <c r="O22" s="92"/>
    </row>
    <row r="23" spans="1:15" ht="24.6" customHeight="1" x14ac:dyDescent="0.15">
      <c r="A23" s="31" t="s">
        <v>84</v>
      </c>
      <c r="B23" s="30">
        <v>24.5</v>
      </c>
      <c r="C23" s="30">
        <v>4</v>
      </c>
      <c r="D23" s="30">
        <v>2</v>
      </c>
      <c r="E23" s="39">
        <f>D23*B23*3*1.2</f>
        <v>176.4</v>
      </c>
      <c r="F23" s="39">
        <f>D23*B23*1</f>
        <v>49</v>
      </c>
      <c r="G23" s="30"/>
      <c r="H23" s="30">
        <v>5</v>
      </c>
      <c r="I23" s="30">
        <f>H23*3</f>
        <v>15</v>
      </c>
      <c r="J23" s="34">
        <v>34</v>
      </c>
      <c r="K23" s="30">
        <f>B23*0.6</f>
        <v>14.7</v>
      </c>
      <c r="L23" s="30">
        <v>0</v>
      </c>
      <c r="M23" s="30">
        <v>2</v>
      </c>
      <c r="N23" s="32">
        <f t="shared" si="1"/>
        <v>274.09999999999997</v>
      </c>
      <c r="O23" s="92"/>
    </row>
    <row r="24" spans="1:15" ht="24.6" customHeight="1" x14ac:dyDescent="0.15">
      <c r="A24" s="101" t="s">
        <v>85</v>
      </c>
      <c r="B24" s="30">
        <v>26.2</v>
      </c>
      <c r="C24" s="30">
        <v>5</v>
      </c>
      <c r="D24" s="30">
        <v>1</v>
      </c>
      <c r="E24" s="39">
        <f>D24*B24*4*1.2</f>
        <v>125.75999999999999</v>
      </c>
      <c r="F24" s="39">
        <f>D24*B24*1</f>
        <v>26.2</v>
      </c>
      <c r="G24" s="30"/>
      <c r="H24" s="30">
        <v>3</v>
      </c>
      <c r="I24" s="30">
        <f>H24*3</f>
        <v>9</v>
      </c>
      <c r="J24" s="34">
        <v>22</v>
      </c>
      <c r="K24" s="30">
        <f>B24*0.6</f>
        <v>15.719999999999999</v>
      </c>
      <c r="L24" s="30">
        <v>0</v>
      </c>
      <c r="M24" s="30">
        <v>3</v>
      </c>
      <c r="N24" s="32">
        <f t="shared" si="1"/>
        <v>189.67999999999998</v>
      </c>
      <c r="O24" s="92"/>
    </row>
    <row r="25" spans="1:15" ht="24.6" customHeight="1" x14ac:dyDescent="0.15">
      <c r="A25" s="31" t="s">
        <v>86</v>
      </c>
      <c r="B25" s="30">
        <v>16.8</v>
      </c>
      <c r="C25" s="30">
        <v>1</v>
      </c>
      <c r="D25" s="30">
        <v>2</v>
      </c>
      <c r="E25" s="39"/>
      <c r="F25" s="39">
        <f>B25*C25*D25</f>
        <v>33.6</v>
      </c>
      <c r="G25" s="30"/>
      <c r="H25" s="30">
        <v>3</v>
      </c>
      <c r="I25" s="30">
        <v>9</v>
      </c>
      <c r="J25" s="34">
        <v>10</v>
      </c>
      <c r="K25" s="30"/>
      <c r="L25" s="30">
        <v>50</v>
      </c>
      <c r="M25" s="30">
        <v>0</v>
      </c>
      <c r="N25" s="32">
        <f t="shared" si="1"/>
        <v>43.6</v>
      </c>
      <c r="O25" s="92"/>
    </row>
    <row r="26" spans="1:15" ht="33" customHeight="1" x14ac:dyDescent="0.15">
      <c r="A26" s="31" t="s">
        <v>87</v>
      </c>
      <c r="B26" s="30">
        <v>18.2</v>
      </c>
      <c r="C26" s="30">
        <v>1</v>
      </c>
      <c r="D26" s="30">
        <v>2</v>
      </c>
      <c r="E26" s="39"/>
      <c r="F26" s="39">
        <f>B26*C26*D26</f>
        <v>36.4</v>
      </c>
      <c r="G26" s="30"/>
      <c r="H26" s="30">
        <v>2.2999999999999998</v>
      </c>
      <c r="I26" s="30">
        <f>H26*3</f>
        <v>6.8999999999999995</v>
      </c>
      <c r="J26" s="34">
        <v>10</v>
      </c>
      <c r="K26" s="30"/>
      <c r="L26" s="30">
        <v>130</v>
      </c>
      <c r="M26" s="30">
        <v>1</v>
      </c>
      <c r="N26" s="32">
        <f t="shared" si="1"/>
        <v>46.4</v>
      </c>
      <c r="O26" s="92"/>
    </row>
    <row r="27" spans="1:15" ht="24.95" customHeight="1" x14ac:dyDescent="0.15">
      <c r="A27" s="31" t="s">
        <v>88</v>
      </c>
      <c r="B27" s="30">
        <v>21.6</v>
      </c>
      <c r="C27" s="30">
        <v>4</v>
      </c>
      <c r="D27" s="30">
        <v>1</v>
      </c>
      <c r="E27" s="39">
        <f t="shared" ref="E27:E34" si="5">D27*B27*3*1.2</f>
        <v>77.760000000000005</v>
      </c>
      <c r="F27" s="39">
        <f t="shared" ref="F27:F34" si="6">D27*B27*1</f>
        <v>21.6</v>
      </c>
      <c r="G27" s="30"/>
      <c r="H27" s="30">
        <v>2.5</v>
      </c>
      <c r="I27" s="30">
        <v>7.5</v>
      </c>
      <c r="J27" s="34">
        <v>15</v>
      </c>
      <c r="K27" s="30">
        <f t="shared" ref="K27:K34" si="7">B27*0.6</f>
        <v>12.96</v>
      </c>
      <c r="L27" s="30">
        <v>0</v>
      </c>
      <c r="M27" s="30">
        <v>0</v>
      </c>
      <c r="N27" s="32">
        <f t="shared" si="1"/>
        <v>127.32000000000002</v>
      </c>
      <c r="O27" s="92"/>
    </row>
    <row r="28" spans="1:15" ht="24.95" customHeight="1" x14ac:dyDescent="0.15">
      <c r="A28" s="31" t="s">
        <v>89</v>
      </c>
      <c r="B28" s="30">
        <v>22.8</v>
      </c>
      <c r="C28" s="30">
        <v>4</v>
      </c>
      <c r="D28" s="30">
        <v>1</v>
      </c>
      <c r="E28" s="39">
        <f t="shared" si="5"/>
        <v>82.08</v>
      </c>
      <c r="F28" s="39">
        <f t="shared" si="6"/>
        <v>22.8</v>
      </c>
      <c r="G28" s="30"/>
      <c r="H28" s="30">
        <v>2.5</v>
      </c>
      <c r="I28" s="30">
        <v>7.5</v>
      </c>
      <c r="J28" s="34">
        <v>15</v>
      </c>
      <c r="K28" s="30">
        <f t="shared" si="7"/>
        <v>13.68</v>
      </c>
      <c r="L28" s="30">
        <v>0</v>
      </c>
      <c r="M28" s="30">
        <v>0</v>
      </c>
      <c r="N28" s="32">
        <f t="shared" si="1"/>
        <v>133.56</v>
      </c>
      <c r="O28" s="92"/>
    </row>
    <row r="29" spans="1:15" ht="24.95" customHeight="1" x14ac:dyDescent="0.15">
      <c r="A29" s="101" t="s">
        <v>90</v>
      </c>
      <c r="B29" s="30">
        <v>22.8</v>
      </c>
      <c r="C29" s="30">
        <v>4</v>
      </c>
      <c r="D29" s="30">
        <v>1</v>
      </c>
      <c r="E29" s="39">
        <f t="shared" si="5"/>
        <v>82.08</v>
      </c>
      <c r="F29" s="39">
        <f t="shared" si="6"/>
        <v>22.8</v>
      </c>
      <c r="G29" s="30"/>
      <c r="H29" s="30">
        <v>2.5</v>
      </c>
      <c r="I29" s="30">
        <v>7.5</v>
      </c>
      <c r="J29" s="34">
        <v>15</v>
      </c>
      <c r="K29" s="30">
        <f t="shared" si="7"/>
        <v>13.68</v>
      </c>
      <c r="L29" s="30">
        <v>0</v>
      </c>
      <c r="M29" s="30">
        <v>0</v>
      </c>
      <c r="N29" s="32">
        <f t="shared" si="1"/>
        <v>133.56</v>
      </c>
      <c r="O29" s="92"/>
    </row>
    <row r="30" spans="1:15" ht="24.95" customHeight="1" x14ac:dyDescent="0.15">
      <c r="A30" s="101" t="s">
        <v>91</v>
      </c>
      <c r="B30" s="30">
        <v>21.6</v>
      </c>
      <c r="C30" s="30">
        <v>4</v>
      </c>
      <c r="D30" s="30">
        <v>1</v>
      </c>
      <c r="E30" s="39">
        <f t="shared" si="5"/>
        <v>77.760000000000005</v>
      </c>
      <c r="F30" s="39">
        <f t="shared" si="6"/>
        <v>21.6</v>
      </c>
      <c r="G30" s="30"/>
      <c r="H30" s="30">
        <v>2.5</v>
      </c>
      <c r="I30" s="30">
        <v>7.5</v>
      </c>
      <c r="J30" s="34">
        <v>15</v>
      </c>
      <c r="K30" s="30">
        <f t="shared" si="7"/>
        <v>12.96</v>
      </c>
      <c r="L30" s="30">
        <v>150</v>
      </c>
      <c r="M30" s="30">
        <v>0</v>
      </c>
      <c r="N30" s="32">
        <f t="shared" si="1"/>
        <v>127.32000000000002</v>
      </c>
      <c r="O30" s="92"/>
    </row>
    <row r="31" spans="1:15" ht="24.95" customHeight="1" x14ac:dyDescent="0.15">
      <c r="A31" s="101" t="s">
        <v>92</v>
      </c>
      <c r="B31" s="30">
        <v>22.8</v>
      </c>
      <c r="C31" s="30">
        <v>4</v>
      </c>
      <c r="D31" s="30">
        <v>1</v>
      </c>
      <c r="E31" s="39">
        <f t="shared" si="5"/>
        <v>82.08</v>
      </c>
      <c r="F31" s="39">
        <f t="shared" si="6"/>
        <v>22.8</v>
      </c>
      <c r="G31" s="30"/>
      <c r="H31" s="30">
        <v>2.5</v>
      </c>
      <c r="I31" s="30">
        <v>7.5</v>
      </c>
      <c r="J31" s="34">
        <v>15</v>
      </c>
      <c r="K31" s="30">
        <f t="shared" si="7"/>
        <v>13.68</v>
      </c>
      <c r="L31" s="30">
        <v>300</v>
      </c>
      <c r="M31" s="30">
        <v>0</v>
      </c>
      <c r="N31" s="32">
        <f t="shared" si="1"/>
        <v>133.56</v>
      </c>
      <c r="O31" s="92"/>
    </row>
    <row r="32" spans="1:15" ht="24.95" customHeight="1" x14ac:dyDescent="0.15">
      <c r="A32" s="101" t="s">
        <v>93</v>
      </c>
      <c r="B32" s="30">
        <v>22.8</v>
      </c>
      <c r="C32" s="30">
        <v>4</v>
      </c>
      <c r="D32" s="30">
        <v>1</v>
      </c>
      <c r="E32" s="39">
        <f t="shared" si="5"/>
        <v>82.08</v>
      </c>
      <c r="F32" s="39">
        <f t="shared" si="6"/>
        <v>22.8</v>
      </c>
      <c r="G32" s="30"/>
      <c r="H32" s="30">
        <v>2.5</v>
      </c>
      <c r="I32" s="30">
        <v>7.5</v>
      </c>
      <c r="J32" s="34">
        <v>15</v>
      </c>
      <c r="K32" s="30">
        <f t="shared" si="7"/>
        <v>13.68</v>
      </c>
      <c r="L32" s="30">
        <v>200</v>
      </c>
      <c r="M32" s="30">
        <v>0</v>
      </c>
      <c r="N32" s="32">
        <f t="shared" si="1"/>
        <v>133.56</v>
      </c>
      <c r="O32" s="92"/>
    </row>
    <row r="33" spans="1:15" ht="24.95" customHeight="1" x14ac:dyDescent="0.15">
      <c r="A33" s="101" t="s">
        <v>94</v>
      </c>
      <c r="B33" s="30">
        <v>26.2</v>
      </c>
      <c r="C33" s="30">
        <v>4</v>
      </c>
      <c r="D33" s="30">
        <v>1</v>
      </c>
      <c r="E33" s="39">
        <f t="shared" si="5"/>
        <v>94.32</v>
      </c>
      <c r="F33" s="39">
        <f t="shared" si="6"/>
        <v>26.2</v>
      </c>
      <c r="G33" s="30"/>
      <c r="H33" s="30">
        <v>3</v>
      </c>
      <c r="I33" s="30">
        <v>7.5</v>
      </c>
      <c r="J33" s="34">
        <v>15</v>
      </c>
      <c r="K33" s="30">
        <f t="shared" si="7"/>
        <v>15.719999999999999</v>
      </c>
      <c r="L33" s="30">
        <v>300</v>
      </c>
      <c r="M33" s="30">
        <v>1</v>
      </c>
      <c r="N33" s="32">
        <f t="shared" si="1"/>
        <v>151.23999999999998</v>
      </c>
      <c r="O33" s="92"/>
    </row>
    <row r="34" spans="1:15" ht="24.95" customHeight="1" x14ac:dyDescent="0.15">
      <c r="A34" s="101" t="s">
        <v>95</v>
      </c>
      <c r="B34" s="30">
        <v>21.6</v>
      </c>
      <c r="C34" s="30">
        <v>4</v>
      </c>
      <c r="D34" s="30">
        <v>1</v>
      </c>
      <c r="E34" s="39">
        <f t="shared" si="5"/>
        <v>77.760000000000005</v>
      </c>
      <c r="F34" s="39">
        <f t="shared" si="6"/>
        <v>21.6</v>
      </c>
      <c r="G34" s="30"/>
      <c r="H34" s="30">
        <v>2.5</v>
      </c>
      <c r="I34" s="30">
        <v>7.5</v>
      </c>
      <c r="J34" s="34">
        <v>15</v>
      </c>
      <c r="K34" s="30">
        <f t="shared" si="7"/>
        <v>12.96</v>
      </c>
      <c r="L34" s="30">
        <v>450</v>
      </c>
      <c r="M34" s="30">
        <v>1</v>
      </c>
      <c r="N34" s="32">
        <f t="shared" si="1"/>
        <v>127.32000000000002</v>
      </c>
      <c r="O34" s="92"/>
    </row>
    <row r="35" spans="1:15" ht="24.95" customHeight="1" x14ac:dyDescent="0.15">
      <c r="A35" s="31" t="s">
        <v>96</v>
      </c>
      <c r="B35" s="30">
        <v>26.2</v>
      </c>
      <c r="C35" s="30">
        <v>1.5</v>
      </c>
      <c r="D35" s="30">
        <v>2</v>
      </c>
      <c r="E35" s="39"/>
      <c r="F35" s="39">
        <v>78</v>
      </c>
      <c r="G35" s="30"/>
      <c r="H35" s="30">
        <v>6</v>
      </c>
      <c r="I35" s="30">
        <f>H35*3</f>
        <v>18</v>
      </c>
      <c r="J35" s="34">
        <v>20</v>
      </c>
      <c r="K35" s="30"/>
      <c r="L35" s="30">
        <v>50</v>
      </c>
      <c r="M35" s="30">
        <v>2</v>
      </c>
      <c r="N35" s="32">
        <f t="shared" si="1"/>
        <v>98</v>
      </c>
      <c r="O35" s="92"/>
    </row>
    <row r="36" spans="1:15" ht="24.95" customHeight="1" x14ac:dyDescent="0.15">
      <c r="A36" s="31" t="s">
        <v>97</v>
      </c>
      <c r="B36" s="30">
        <v>28.2</v>
      </c>
      <c r="C36" s="30">
        <v>4</v>
      </c>
      <c r="D36" s="30">
        <v>1</v>
      </c>
      <c r="E36" s="39">
        <f>D36*B36*3*1.2</f>
        <v>101.52</v>
      </c>
      <c r="F36" s="39">
        <f t="shared" ref="F36:F54" si="8">D36*B36*1</f>
        <v>28.2</v>
      </c>
      <c r="G36" s="30"/>
      <c r="H36" s="30">
        <v>3.2</v>
      </c>
      <c r="I36" s="30">
        <f>H36*3</f>
        <v>9.6000000000000014</v>
      </c>
      <c r="J36" s="34">
        <v>20</v>
      </c>
      <c r="K36" s="30"/>
      <c r="L36" s="30">
        <v>50</v>
      </c>
      <c r="M36" s="30">
        <v>2</v>
      </c>
      <c r="N36" s="32">
        <f t="shared" si="1"/>
        <v>149.72</v>
      </c>
      <c r="O36" s="92"/>
    </row>
    <row r="37" spans="1:15" ht="24.95" customHeight="1" x14ac:dyDescent="0.15">
      <c r="A37" s="101" t="s">
        <v>98</v>
      </c>
      <c r="B37" s="30">
        <v>25.1</v>
      </c>
      <c r="C37" s="30">
        <v>4</v>
      </c>
      <c r="D37" s="30">
        <v>1</v>
      </c>
      <c r="E37" s="39">
        <f>D37*B37*3*1.2</f>
        <v>90.360000000000014</v>
      </c>
      <c r="F37" s="39">
        <f t="shared" si="8"/>
        <v>25.1</v>
      </c>
      <c r="G37" s="30"/>
      <c r="H37" s="30">
        <v>3</v>
      </c>
      <c r="I37" s="30">
        <f>H37*3</f>
        <v>9</v>
      </c>
      <c r="J37" s="34">
        <v>15</v>
      </c>
      <c r="K37" s="30">
        <f t="shared" ref="K37:K54" si="9">B37*0.6</f>
        <v>15.06</v>
      </c>
      <c r="L37" s="30">
        <v>50</v>
      </c>
      <c r="M37" s="30">
        <v>1</v>
      </c>
      <c r="N37" s="32">
        <f t="shared" si="1"/>
        <v>145.52000000000001</v>
      </c>
      <c r="O37" s="92"/>
    </row>
    <row r="38" spans="1:15" ht="24.95" customHeight="1" x14ac:dyDescent="0.15">
      <c r="A38" s="101" t="s">
        <v>99</v>
      </c>
      <c r="B38" s="30">
        <v>25.1</v>
      </c>
      <c r="C38" s="30">
        <v>4</v>
      </c>
      <c r="D38" s="30">
        <v>1</v>
      </c>
      <c r="E38" s="39">
        <f>D38*B38*3*1.2</f>
        <v>90.360000000000014</v>
      </c>
      <c r="F38" s="39">
        <f t="shared" si="8"/>
        <v>25.1</v>
      </c>
      <c r="G38" s="30"/>
      <c r="H38" s="30">
        <v>3</v>
      </c>
      <c r="I38" s="30">
        <f>H38*3</f>
        <v>9</v>
      </c>
      <c r="J38" s="34">
        <v>15</v>
      </c>
      <c r="K38" s="30">
        <f t="shared" si="9"/>
        <v>15.06</v>
      </c>
      <c r="L38" s="30">
        <v>150</v>
      </c>
      <c r="M38" s="30">
        <v>0</v>
      </c>
      <c r="N38" s="32">
        <f t="shared" si="1"/>
        <v>145.52000000000001</v>
      </c>
      <c r="O38" s="92"/>
    </row>
    <row r="39" spans="1:15" ht="24.95" customHeight="1" x14ac:dyDescent="0.15">
      <c r="A39" s="101" t="s">
        <v>100</v>
      </c>
      <c r="B39" s="30">
        <v>25.1</v>
      </c>
      <c r="C39" s="30">
        <v>4</v>
      </c>
      <c r="D39" s="30">
        <v>1</v>
      </c>
      <c r="E39" s="39">
        <f>D39*B39*3*1.2</f>
        <v>90.360000000000014</v>
      </c>
      <c r="F39" s="39">
        <f t="shared" si="8"/>
        <v>25.1</v>
      </c>
      <c r="G39" s="30"/>
      <c r="H39" s="30">
        <v>3</v>
      </c>
      <c r="I39" s="30">
        <v>9</v>
      </c>
      <c r="J39" s="34">
        <v>20</v>
      </c>
      <c r="K39" s="30">
        <f t="shared" si="9"/>
        <v>15.06</v>
      </c>
      <c r="L39" s="30">
        <v>50</v>
      </c>
      <c r="M39" s="30">
        <v>1</v>
      </c>
      <c r="N39" s="32">
        <f t="shared" si="1"/>
        <v>150.52000000000001</v>
      </c>
      <c r="O39" s="92"/>
    </row>
    <row r="40" spans="1:15" ht="24.95" customHeight="1" x14ac:dyDescent="0.15">
      <c r="A40" s="101" t="s">
        <v>101</v>
      </c>
      <c r="B40" s="30">
        <v>25.1</v>
      </c>
      <c r="C40" s="30">
        <v>5</v>
      </c>
      <c r="D40" s="30">
        <v>1</v>
      </c>
      <c r="E40" s="39">
        <f>D40*B40*2.2*1.2</f>
        <v>66.26400000000001</v>
      </c>
      <c r="F40" s="39">
        <f t="shared" si="8"/>
        <v>25.1</v>
      </c>
      <c r="G40" s="30"/>
      <c r="H40" s="30">
        <v>4</v>
      </c>
      <c r="I40" s="30">
        <f t="shared" ref="I40:I70" si="10">H40*3</f>
        <v>12</v>
      </c>
      <c r="J40" s="34">
        <v>20</v>
      </c>
      <c r="K40" s="30">
        <f t="shared" si="9"/>
        <v>15.06</v>
      </c>
      <c r="L40" s="30">
        <v>150</v>
      </c>
      <c r="M40" s="30">
        <v>1</v>
      </c>
      <c r="N40" s="32">
        <f t="shared" si="1"/>
        <v>126.42400000000001</v>
      </c>
      <c r="O40" s="92"/>
    </row>
    <row r="41" spans="1:15" ht="24.95" customHeight="1" x14ac:dyDescent="0.15">
      <c r="A41" s="31" t="s">
        <v>102</v>
      </c>
      <c r="B41" s="30">
        <v>25.1</v>
      </c>
      <c r="C41" s="30">
        <v>4</v>
      </c>
      <c r="D41" s="30">
        <v>1</v>
      </c>
      <c r="E41" s="39">
        <f>D41*B41*3*1.2</f>
        <v>90.360000000000014</v>
      </c>
      <c r="F41" s="39">
        <f t="shared" si="8"/>
        <v>25.1</v>
      </c>
      <c r="G41" s="30"/>
      <c r="H41" s="30">
        <v>3</v>
      </c>
      <c r="I41" s="30">
        <f t="shared" si="10"/>
        <v>9</v>
      </c>
      <c r="J41" s="34">
        <v>10</v>
      </c>
      <c r="K41" s="30">
        <f t="shared" si="9"/>
        <v>15.06</v>
      </c>
      <c r="L41" s="30">
        <v>150</v>
      </c>
      <c r="M41" s="30">
        <v>1</v>
      </c>
      <c r="N41" s="32">
        <f t="shared" si="1"/>
        <v>140.52000000000001</v>
      </c>
      <c r="O41" s="92"/>
    </row>
    <row r="42" spans="1:15" ht="24.95" customHeight="1" x14ac:dyDescent="0.15">
      <c r="A42" s="31" t="s">
        <v>103</v>
      </c>
      <c r="B42" s="30">
        <v>25.1</v>
      </c>
      <c r="C42" s="30">
        <v>4</v>
      </c>
      <c r="D42" s="30">
        <v>2</v>
      </c>
      <c r="E42" s="39">
        <f>D42*B42*3*1.2</f>
        <v>180.72000000000003</v>
      </c>
      <c r="F42" s="39">
        <f t="shared" si="8"/>
        <v>50.2</v>
      </c>
      <c r="G42" s="30"/>
      <c r="H42" s="30">
        <v>6</v>
      </c>
      <c r="I42" s="30">
        <f t="shared" si="10"/>
        <v>18</v>
      </c>
      <c r="J42" s="34">
        <v>15</v>
      </c>
      <c r="K42" s="30">
        <f t="shared" si="9"/>
        <v>15.06</v>
      </c>
      <c r="L42" s="30">
        <v>50</v>
      </c>
      <c r="M42" s="30"/>
      <c r="N42" s="32"/>
      <c r="O42" s="92"/>
    </row>
    <row r="43" spans="1:15" ht="24.95" customHeight="1" x14ac:dyDescent="0.15">
      <c r="A43" s="101" t="s">
        <v>104</v>
      </c>
      <c r="B43" s="30">
        <v>32.4</v>
      </c>
      <c r="C43" s="30">
        <v>5</v>
      </c>
      <c r="D43" s="30">
        <v>1</v>
      </c>
      <c r="E43" s="39">
        <f>D43*B43*4*1.2</f>
        <v>155.51999999999998</v>
      </c>
      <c r="F43" s="39">
        <f t="shared" si="8"/>
        <v>32.4</v>
      </c>
      <c r="G43" s="30"/>
      <c r="H43" s="30">
        <v>4</v>
      </c>
      <c r="I43" s="30">
        <f t="shared" si="10"/>
        <v>12</v>
      </c>
      <c r="J43" s="34">
        <v>20</v>
      </c>
      <c r="K43" s="30">
        <f t="shared" si="9"/>
        <v>19.439999999999998</v>
      </c>
      <c r="L43" s="30">
        <v>100</v>
      </c>
      <c r="M43" s="30">
        <v>1</v>
      </c>
      <c r="N43" s="32">
        <f t="shared" ref="N43:N70" si="11">E43+F43+J43+K43</f>
        <v>227.35999999999999</v>
      </c>
      <c r="O43" s="92"/>
    </row>
    <row r="44" spans="1:15" ht="24.95" customHeight="1" x14ac:dyDescent="0.15">
      <c r="A44" s="31" t="s">
        <v>105</v>
      </c>
      <c r="B44" s="30">
        <v>32.4</v>
      </c>
      <c r="C44" s="30">
        <v>4</v>
      </c>
      <c r="D44" s="30">
        <v>1</v>
      </c>
      <c r="E44" s="39">
        <f t="shared" ref="E44:E54" si="12">D44*B44*3*1.2</f>
        <v>116.63999999999999</v>
      </c>
      <c r="F44" s="39">
        <f t="shared" si="8"/>
        <v>32.4</v>
      </c>
      <c r="G44" s="30"/>
      <c r="H44" s="30">
        <v>3.5</v>
      </c>
      <c r="I44" s="30">
        <f t="shared" si="10"/>
        <v>10.5</v>
      </c>
      <c r="J44" s="34">
        <v>20</v>
      </c>
      <c r="K44" s="30">
        <f t="shared" si="9"/>
        <v>19.439999999999998</v>
      </c>
      <c r="L44" s="30">
        <v>100</v>
      </c>
      <c r="M44" s="30">
        <v>1</v>
      </c>
      <c r="N44" s="32">
        <f t="shared" si="11"/>
        <v>188.48</v>
      </c>
      <c r="O44" s="92"/>
    </row>
    <row r="45" spans="1:15" ht="24.95" customHeight="1" x14ac:dyDescent="0.15">
      <c r="A45" s="31" t="s">
        <v>106</v>
      </c>
      <c r="B45" s="30">
        <v>32.200000000000003</v>
      </c>
      <c r="C45" s="30">
        <v>4</v>
      </c>
      <c r="D45" s="30">
        <v>2</v>
      </c>
      <c r="E45" s="39">
        <f t="shared" si="12"/>
        <v>231.84</v>
      </c>
      <c r="F45" s="39">
        <f t="shared" si="8"/>
        <v>64.400000000000006</v>
      </c>
      <c r="G45" s="30"/>
      <c r="H45" s="30">
        <v>7</v>
      </c>
      <c r="I45" s="30">
        <f t="shared" si="10"/>
        <v>21</v>
      </c>
      <c r="J45" s="34">
        <v>20</v>
      </c>
      <c r="K45" s="30">
        <f t="shared" si="9"/>
        <v>19.32</v>
      </c>
      <c r="L45" s="30">
        <v>100</v>
      </c>
      <c r="M45" s="30">
        <v>1</v>
      </c>
      <c r="N45" s="32">
        <f t="shared" si="11"/>
        <v>335.56</v>
      </c>
      <c r="O45" s="92"/>
    </row>
    <row r="46" spans="1:15" ht="24.95" customHeight="1" x14ac:dyDescent="0.15">
      <c r="A46" s="31" t="s">
        <v>107</v>
      </c>
      <c r="B46" s="30">
        <v>25.1</v>
      </c>
      <c r="C46" s="30">
        <v>4</v>
      </c>
      <c r="D46" s="30">
        <v>1</v>
      </c>
      <c r="E46" s="39">
        <f t="shared" si="12"/>
        <v>90.360000000000014</v>
      </c>
      <c r="F46" s="39">
        <f t="shared" si="8"/>
        <v>25.1</v>
      </c>
      <c r="G46" s="30"/>
      <c r="H46" s="30">
        <v>3</v>
      </c>
      <c r="I46" s="30">
        <f t="shared" si="10"/>
        <v>9</v>
      </c>
      <c r="J46" s="34">
        <v>10</v>
      </c>
      <c r="K46" s="30">
        <f t="shared" si="9"/>
        <v>15.06</v>
      </c>
      <c r="L46" s="30">
        <v>50</v>
      </c>
      <c r="M46" s="30">
        <v>1</v>
      </c>
      <c r="N46" s="32">
        <f t="shared" si="11"/>
        <v>140.52000000000001</v>
      </c>
      <c r="O46" s="92"/>
    </row>
    <row r="47" spans="1:15" ht="24.95" customHeight="1" x14ac:dyDescent="0.15">
      <c r="A47" s="31" t="s">
        <v>108</v>
      </c>
      <c r="B47" s="30">
        <v>25.1</v>
      </c>
      <c r="C47" s="30">
        <v>4</v>
      </c>
      <c r="D47" s="30">
        <v>1</v>
      </c>
      <c r="E47" s="39">
        <f t="shared" si="12"/>
        <v>90.360000000000014</v>
      </c>
      <c r="F47" s="39">
        <f t="shared" si="8"/>
        <v>25.1</v>
      </c>
      <c r="G47" s="30"/>
      <c r="H47" s="30">
        <v>3</v>
      </c>
      <c r="I47" s="30">
        <f t="shared" si="10"/>
        <v>9</v>
      </c>
      <c r="J47" s="34">
        <v>10</v>
      </c>
      <c r="K47" s="30">
        <f t="shared" si="9"/>
        <v>15.06</v>
      </c>
      <c r="L47" s="30">
        <v>100</v>
      </c>
      <c r="M47" s="30">
        <v>1</v>
      </c>
      <c r="N47" s="32">
        <f t="shared" si="11"/>
        <v>140.52000000000001</v>
      </c>
      <c r="O47" s="92"/>
    </row>
    <row r="48" spans="1:15" ht="24.95" customHeight="1" x14ac:dyDescent="0.15">
      <c r="A48" s="31" t="s">
        <v>109</v>
      </c>
      <c r="B48" s="30">
        <v>25.1</v>
      </c>
      <c r="C48" s="30">
        <v>4</v>
      </c>
      <c r="D48" s="30">
        <v>2</v>
      </c>
      <c r="E48" s="39">
        <f t="shared" si="12"/>
        <v>180.72000000000003</v>
      </c>
      <c r="F48" s="39">
        <f t="shared" si="8"/>
        <v>50.2</v>
      </c>
      <c r="G48" s="30"/>
      <c r="H48" s="30">
        <v>3</v>
      </c>
      <c r="I48" s="30">
        <f t="shared" si="10"/>
        <v>9</v>
      </c>
      <c r="J48" s="34">
        <v>10</v>
      </c>
      <c r="K48" s="30">
        <f t="shared" si="9"/>
        <v>15.06</v>
      </c>
      <c r="L48" s="30">
        <v>200</v>
      </c>
      <c r="M48" s="30">
        <v>1</v>
      </c>
      <c r="N48" s="32">
        <f t="shared" si="11"/>
        <v>255.98000000000002</v>
      </c>
      <c r="O48" s="92"/>
    </row>
    <row r="49" spans="1:15" ht="24.95" customHeight="1" x14ac:dyDescent="0.15">
      <c r="A49" s="31" t="s">
        <v>110</v>
      </c>
      <c r="B49" s="30">
        <v>27.2</v>
      </c>
      <c r="C49" s="30">
        <v>4</v>
      </c>
      <c r="D49" s="30">
        <v>1</v>
      </c>
      <c r="E49" s="39">
        <f t="shared" si="12"/>
        <v>97.919999999999987</v>
      </c>
      <c r="F49" s="39">
        <f t="shared" si="8"/>
        <v>27.2</v>
      </c>
      <c r="G49" s="30"/>
      <c r="H49" s="30">
        <v>3</v>
      </c>
      <c r="I49" s="30">
        <f t="shared" si="10"/>
        <v>9</v>
      </c>
      <c r="J49" s="34">
        <v>10</v>
      </c>
      <c r="K49" s="30">
        <f t="shared" si="9"/>
        <v>16.32</v>
      </c>
      <c r="L49" s="30">
        <v>0</v>
      </c>
      <c r="M49" s="30">
        <v>1</v>
      </c>
      <c r="N49" s="32">
        <f t="shared" si="11"/>
        <v>151.44</v>
      </c>
      <c r="O49" s="92"/>
    </row>
    <row r="50" spans="1:15" ht="24.95" customHeight="1" x14ac:dyDescent="0.15">
      <c r="A50" s="31" t="s">
        <v>111</v>
      </c>
      <c r="B50" s="30">
        <v>26.2</v>
      </c>
      <c r="C50" s="30">
        <v>4</v>
      </c>
      <c r="D50" s="30">
        <v>1</v>
      </c>
      <c r="E50" s="39">
        <f t="shared" si="12"/>
        <v>94.32</v>
      </c>
      <c r="F50" s="39">
        <f t="shared" si="8"/>
        <v>26.2</v>
      </c>
      <c r="G50" s="30"/>
      <c r="H50" s="30">
        <v>3</v>
      </c>
      <c r="I50" s="30">
        <f t="shared" si="10"/>
        <v>9</v>
      </c>
      <c r="J50" s="34">
        <v>10</v>
      </c>
      <c r="K50" s="30">
        <f t="shared" si="9"/>
        <v>15.719999999999999</v>
      </c>
      <c r="L50" s="30">
        <v>100</v>
      </c>
      <c r="M50" s="30">
        <v>1</v>
      </c>
      <c r="N50" s="32">
        <f t="shared" si="11"/>
        <v>146.23999999999998</v>
      </c>
      <c r="O50" s="92"/>
    </row>
    <row r="51" spans="1:15" ht="24.95" customHeight="1" x14ac:dyDescent="0.15">
      <c r="A51" s="101" t="s">
        <v>112</v>
      </c>
      <c r="B51" s="30">
        <v>26.2</v>
      </c>
      <c r="C51" s="30">
        <v>4</v>
      </c>
      <c r="D51" s="30">
        <v>1</v>
      </c>
      <c r="E51" s="39">
        <f t="shared" si="12"/>
        <v>94.32</v>
      </c>
      <c r="F51" s="39">
        <f t="shared" si="8"/>
        <v>26.2</v>
      </c>
      <c r="G51" s="30"/>
      <c r="H51" s="30">
        <v>3</v>
      </c>
      <c r="I51" s="30">
        <f t="shared" si="10"/>
        <v>9</v>
      </c>
      <c r="J51" s="34">
        <v>18</v>
      </c>
      <c r="K51" s="30">
        <f t="shared" si="9"/>
        <v>15.719999999999999</v>
      </c>
      <c r="L51" s="30">
        <v>350</v>
      </c>
      <c r="M51" s="30">
        <v>1</v>
      </c>
      <c r="N51" s="32">
        <f t="shared" si="11"/>
        <v>154.23999999999998</v>
      </c>
      <c r="O51" s="92"/>
    </row>
    <row r="52" spans="1:15" ht="24.95" customHeight="1" x14ac:dyDescent="0.15">
      <c r="A52" s="31" t="s">
        <v>113</v>
      </c>
      <c r="B52" s="30">
        <v>26.2</v>
      </c>
      <c r="C52" s="30">
        <v>4</v>
      </c>
      <c r="D52" s="30">
        <v>2</v>
      </c>
      <c r="E52" s="39">
        <f t="shared" si="12"/>
        <v>188.64</v>
      </c>
      <c r="F52" s="39">
        <f t="shared" si="8"/>
        <v>52.4</v>
      </c>
      <c r="G52" s="30"/>
      <c r="H52" s="30">
        <v>6</v>
      </c>
      <c r="I52" s="30">
        <f t="shared" si="10"/>
        <v>18</v>
      </c>
      <c r="J52" s="34">
        <v>19</v>
      </c>
      <c r="K52" s="30">
        <f t="shared" si="9"/>
        <v>15.719999999999999</v>
      </c>
      <c r="L52" s="30">
        <v>300</v>
      </c>
      <c r="M52" s="30">
        <v>2</v>
      </c>
      <c r="N52" s="32">
        <f t="shared" si="11"/>
        <v>275.76</v>
      </c>
      <c r="O52" s="92"/>
    </row>
    <row r="53" spans="1:15" ht="24.95" customHeight="1" x14ac:dyDescent="0.15">
      <c r="A53" s="101" t="s">
        <v>114</v>
      </c>
      <c r="B53" s="30">
        <v>26.2</v>
      </c>
      <c r="C53" s="30">
        <v>4</v>
      </c>
      <c r="D53" s="30">
        <v>1</v>
      </c>
      <c r="E53" s="39">
        <f t="shared" si="12"/>
        <v>94.32</v>
      </c>
      <c r="F53" s="39">
        <f t="shared" si="8"/>
        <v>26.2</v>
      </c>
      <c r="G53" s="30"/>
      <c r="H53" s="30">
        <v>3</v>
      </c>
      <c r="I53" s="30">
        <f t="shared" si="10"/>
        <v>9</v>
      </c>
      <c r="J53" s="34">
        <v>20</v>
      </c>
      <c r="K53" s="30">
        <f t="shared" si="9"/>
        <v>15.719999999999999</v>
      </c>
      <c r="L53" s="30">
        <v>50</v>
      </c>
      <c r="M53" s="30">
        <v>2</v>
      </c>
      <c r="N53" s="32">
        <f t="shared" si="11"/>
        <v>156.23999999999998</v>
      </c>
      <c r="O53" s="92"/>
    </row>
    <row r="54" spans="1:15" ht="24.95" customHeight="1" x14ac:dyDescent="0.15">
      <c r="A54" s="101" t="s">
        <v>115</v>
      </c>
      <c r="B54" s="30">
        <v>26.2</v>
      </c>
      <c r="C54" s="30">
        <v>4</v>
      </c>
      <c r="D54" s="30">
        <v>1</v>
      </c>
      <c r="E54" s="39">
        <f t="shared" si="12"/>
        <v>94.32</v>
      </c>
      <c r="F54" s="39">
        <f t="shared" si="8"/>
        <v>26.2</v>
      </c>
      <c r="G54" s="30"/>
      <c r="H54" s="30">
        <v>3</v>
      </c>
      <c r="I54" s="30">
        <f t="shared" si="10"/>
        <v>9</v>
      </c>
      <c r="J54" s="34">
        <v>20</v>
      </c>
      <c r="K54" s="30">
        <f t="shared" si="9"/>
        <v>15.719999999999999</v>
      </c>
      <c r="L54" s="30">
        <v>50</v>
      </c>
      <c r="M54" s="30">
        <v>2</v>
      </c>
      <c r="N54" s="32">
        <f t="shared" si="11"/>
        <v>156.23999999999998</v>
      </c>
      <c r="O54" s="92"/>
    </row>
    <row r="55" spans="1:15" ht="24.95" customHeight="1" x14ac:dyDescent="0.15">
      <c r="A55" s="101" t="s">
        <v>116</v>
      </c>
      <c r="B55" s="30">
        <v>26.2</v>
      </c>
      <c r="C55" s="30">
        <v>1</v>
      </c>
      <c r="D55" s="30">
        <v>1</v>
      </c>
      <c r="E55" s="39"/>
      <c r="F55" s="39">
        <v>26</v>
      </c>
      <c r="G55" s="30"/>
      <c r="H55" s="30">
        <v>6</v>
      </c>
      <c r="I55" s="30">
        <f t="shared" si="10"/>
        <v>18</v>
      </c>
      <c r="J55" s="34">
        <v>10</v>
      </c>
      <c r="K55" s="30"/>
      <c r="L55" s="30">
        <v>0</v>
      </c>
      <c r="M55" s="30">
        <v>2</v>
      </c>
      <c r="N55" s="32">
        <f t="shared" si="11"/>
        <v>36</v>
      </c>
      <c r="O55" s="92"/>
    </row>
    <row r="56" spans="1:15" ht="24.95" customHeight="1" x14ac:dyDescent="0.15">
      <c r="A56" s="101" t="s">
        <v>117</v>
      </c>
      <c r="B56" s="30">
        <v>26.2</v>
      </c>
      <c r="C56" s="30">
        <v>1.5</v>
      </c>
      <c r="D56" s="30">
        <v>2</v>
      </c>
      <c r="E56" s="39"/>
      <c r="F56" s="39">
        <v>78</v>
      </c>
      <c r="G56" s="30"/>
      <c r="H56" s="30">
        <v>6</v>
      </c>
      <c r="I56" s="30">
        <f t="shared" si="10"/>
        <v>18</v>
      </c>
      <c r="J56" s="34">
        <v>20</v>
      </c>
      <c r="K56" s="30"/>
      <c r="L56" s="30">
        <v>0</v>
      </c>
      <c r="M56" s="30">
        <v>2</v>
      </c>
      <c r="N56" s="32">
        <f t="shared" si="11"/>
        <v>98</v>
      </c>
      <c r="O56" s="92"/>
    </row>
    <row r="57" spans="1:15" ht="24.95" customHeight="1" x14ac:dyDescent="0.15">
      <c r="A57" s="31" t="s">
        <v>118</v>
      </c>
      <c r="B57" s="30">
        <v>24.2</v>
      </c>
      <c r="C57" s="30">
        <v>4</v>
      </c>
      <c r="D57" s="30">
        <v>2</v>
      </c>
      <c r="E57" s="39">
        <f>D57*B57*3*1.2</f>
        <v>174.23999999999998</v>
      </c>
      <c r="F57" s="39">
        <f t="shared" ref="F57:F70" si="13">D57*B57*1</f>
        <v>48.4</v>
      </c>
      <c r="G57" s="30"/>
      <c r="H57" s="30">
        <v>6</v>
      </c>
      <c r="I57" s="30">
        <f t="shared" si="10"/>
        <v>18</v>
      </c>
      <c r="J57" s="34">
        <v>20</v>
      </c>
      <c r="K57" s="30">
        <f t="shared" ref="K57:K70" si="14">B57*0.6</f>
        <v>14.52</v>
      </c>
      <c r="L57" s="30">
        <v>100</v>
      </c>
      <c r="M57" s="30">
        <v>2</v>
      </c>
      <c r="N57" s="32">
        <f t="shared" si="11"/>
        <v>257.15999999999997</v>
      </c>
      <c r="O57" s="92"/>
    </row>
    <row r="58" spans="1:15" ht="24.95" customHeight="1" x14ac:dyDescent="0.15">
      <c r="A58" s="31" t="s">
        <v>119</v>
      </c>
      <c r="B58" s="30">
        <v>21.5</v>
      </c>
      <c r="C58" s="30">
        <v>4</v>
      </c>
      <c r="D58" s="30">
        <v>1</v>
      </c>
      <c r="E58" s="39">
        <f>D58*B58*3*1.2</f>
        <v>77.399999999999991</v>
      </c>
      <c r="F58" s="39">
        <f t="shared" si="13"/>
        <v>21.5</v>
      </c>
      <c r="G58" s="30"/>
      <c r="H58" s="30">
        <v>2.5</v>
      </c>
      <c r="I58" s="30">
        <f t="shared" si="10"/>
        <v>7.5</v>
      </c>
      <c r="J58" s="34">
        <v>15</v>
      </c>
      <c r="K58" s="30">
        <f t="shared" si="14"/>
        <v>12.9</v>
      </c>
      <c r="L58" s="30">
        <v>20</v>
      </c>
      <c r="M58" s="30">
        <v>2</v>
      </c>
      <c r="N58" s="32">
        <f t="shared" si="11"/>
        <v>126.8</v>
      </c>
      <c r="O58" s="92"/>
    </row>
    <row r="59" spans="1:15" ht="24.95" customHeight="1" x14ac:dyDescent="0.15">
      <c r="A59" s="31" t="s">
        <v>120</v>
      </c>
      <c r="B59" s="30">
        <v>23.2</v>
      </c>
      <c r="C59" s="30">
        <v>4</v>
      </c>
      <c r="D59" s="30">
        <v>2</v>
      </c>
      <c r="E59" s="39">
        <f>D59*B59*3*1.2</f>
        <v>167.04</v>
      </c>
      <c r="F59" s="39">
        <f t="shared" si="13"/>
        <v>46.4</v>
      </c>
      <c r="G59" s="30"/>
      <c r="H59" s="30">
        <v>5.6</v>
      </c>
      <c r="I59" s="30">
        <f t="shared" si="10"/>
        <v>16.799999999999997</v>
      </c>
      <c r="J59" s="34">
        <v>20</v>
      </c>
      <c r="K59" s="30">
        <f t="shared" si="14"/>
        <v>13.92</v>
      </c>
      <c r="L59" s="30">
        <v>300</v>
      </c>
      <c r="M59" s="30">
        <v>3</v>
      </c>
      <c r="N59" s="32">
        <f t="shared" si="11"/>
        <v>247.35999999999999</v>
      </c>
      <c r="O59" s="92"/>
    </row>
    <row r="60" spans="1:15" ht="24.95" customHeight="1" x14ac:dyDescent="0.15">
      <c r="A60" s="31" t="s">
        <v>121</v>
      </c>
      <c r="B60" s="30">
        <v>24.6</v>
      </c>
      <c r="C60" s="30">
        <v>4</v>
      </c>
      <c r="D60" s="30">
        <v>1</v>
      </c>
      <c r="E60" s="39">
        <f>D60*B60*3*1.2</f>
        <v>88.560000000000016</v>
      </c>
      <c r="F60" s="39">
        <f t="shared" si="13"/>
        <v>24.6</v>
      </c>
      <c r="G60" s="30"/>
      <c r="H60" s="31">
        <v>3</v>
      </c>
      <c r="I60" s="31">
        <f t="shared" si="10"/>
        <v>9</v>
      </c>
      <c r="J60" s="34">
        <v>20</v>
      </c>
      <c r="K60" s="30">
        <f t="shared" si="14"/>
        <v>14.76</v>
      </c>
      <c r="L60" s="30">
        <v>100</v>
      </c>
      <c r="M60" s="30">
        <v>2</v>
      </c>
      <c r="N60" s="32">
        <f t="shared" si="11"/>
        <v>147.92000000000002</v>
      </c>
      <c r="O60" s="92"/>
    </row>
    <row r="61" spans="1:15" ht="24.95" customHeight="1" x14ac:dyDescent="0.15">
      <c r="A61" s="101" t="s">
        <v>122</v>
      </c>
      <c r="B61" s="30">
        <v>25.1</v>
      </c>
      <c r="C61" s="30">
        <v>5</v>
      </c>
      <c r="D61" s="30">
        <v>1</v>
      </c>
      <c r="E61" s="39">
        <f>D61*B61*4*1.2</f>
        <v>120.48</v>
      </c>
      <c r="F61" s="39">
        <f t="shared" si="13"/>
        <v>25.1</v>
      </c>
      <c r="G61" s="30"/>
      <c r="H61" s="31">
        <v>3</v>
      </c>
      <c r="I61" s="31">
        <f t="shared" si="10"/>
        <v>9</v>
      </c>
      <c r="J61" s="34">
        <v>20</v>
      </c>
      <c r="K61" s="30">
        <f t="shared" si="14"/>
        <v>15.06</v>
      </c>
      <c r="L61" s="30">
        <v>150</v>
      </c>
      <c r="M61" s="30">
        <v>1</v>
      </c>
      <c r="N61" s="32">
        <f t="shared" si="11"/>
        <v>180.64000000000001</v>
      </c>
      <c r="O61" s="92"/>
    </row>
    <row r="62" spans="1:15" ht="24.95" customHeight="1" x14ac:dyDescent="0.15">
      <c r="A62" s="31" t="s">
        <v>123</v>
      </c>
      <c r="B62" s="30">
        <v>25.1</v>
      </c>
      <c r="C62" s="30">
        <v>4</v>
      </c>
      <c r="D62" s="30">
        <v>1</v>
      </c>
      <c r="E62" s="39">
        <f>D62*B62*3*1.2</f>
        <v>90.360000000000014</v>
      </c>
      <c r="F62" s="39">
        <f t="shared" si="13"/>
        <v>25.1</v>
      </c>
      <c r="G62" s="30"/>
      <c r="H62" s="31">
        <v>3</v>
      </c>
      <c r="I62" s="31">
        <f t="shared" si="10"/>
        <v>9</v>
      </c>
      <c r="J62" s="34">
        <v>10</v>
      </c>
      <c r="K62" s="30">
        <f t="shared" si="14"/>
        <v>15.06</v>
      </c>
      <c r="L62" s="30">
        <v>150</v>
      </c>
      <c r="M62" s="30">
        <v>1</v>
      </c>
      <c r="N62" s="32">
        <f t="shared" si="11"/>
        <v>140.52000000000001</v>
      </c>
      <c r="O62" s="92"/>
    </row>
    <row r="63" spans="1:15" ht="24.95" customHeight="1" x14ac:dyDescent="0.15">
      <c r="A63" s="101" t="s">
        <v>124</v>
      </c>
      <c r="B63" s="30">
        <v>26</v>
      </c>
      <c r="C63" s="30">
        <v>5</v>
      </c>
      <c r="D63" s="30">
        <v>1</v>
      </c>
      <c r="E63" s="39">
        <f>D63*B63*4*1.2</f>
        <v>124.8</v>
      </c>
      <c r="F63" s="39">
        <f t="shared" si="13"/>
        <v>26</v>
      </c>
      <c r="G63" s="30"/>
      <c r="H63" s="31">
        <v>3</v>
      </c>
      <c r="I63" s="31">
        <f t="shared" si="10"/>
        <v>9</v>
      </c>
      <c r="J63" s="34">
        <v>20</v>
      </c>
      <c r="K63" s="30">
        <f t="shared" si="14"/>
        <v>15.6</v>
      </c>
      <c r="L63" s="30">
        <v>100</v>
      </c>
      <c r="M63" s="30">
        <v>1</v>
      </c>
      <c r="N63" s="32">
        <f t="shared" si="11"/>
        <v>186.4</v>
      </c>
      <c r="O63" s="92"/>
    </row>
    <row r="64" spans="1:15" ht="24.95" customHeight="1" x14ac:dyDescent="0.15">
      <c r="A64" s="31" t="s">
        <v>125</v>
      </c>
      <c r="B64" s="30">
        <v>26</v>
      </c>
      <c r="C64" s="30">
        <v>4</v>
      </c>
      <c r="D64" s="30">
        <v>1</v>
      </c>
      <c r="E64" s="39">
        <f t="shared" ref="E64:E70" si="15">D64*B64*3*1.2</f>
        <v>93.6</v>
      </c>
      <c r="F64" s="39">
        <f t="shared" si="13"/>
        <v>26</v>
      </c>
      <c r="G64" s="30"/>
      <c r="H64" s="31">
        <v>3</v>
      </c>
      <c r="I64" s="31">
        <f t="shared" si="10"/>
        <v>9</v>
      </c>
      <c r="J64" s="34">
        <v>20</v>
      </c>
      <c r="K64" s="30">
        <f t="shared" si="14"/>
        <v>15.6</v>
      </c>
      <c r="L64" s="30">
        <v>100</v>
      </c>
      <c r="M64" s="30">
        <v>1</v>
      </c>
      <c r="N64" s="32">
        <f t="shared" si="11"/>
        <v>155.19999999999999</v>
      </c>
      <c r="O64" s="92"/>
    </row>
    <row r="65" spans="1:15" ht="24.95" customHeight="1" x14ac:dyDescent="0.15">
      <c r="A65" s="31" t="s">
        <v>126</v>
      </c>
      <c r="B65" s="30">
        <v>26</v>
      </c>
      <c r="C65" s="30">
        <v>4</v>
      </c>
      <c r="D65" s="30">
        <v>2</v>
      </c>
      <c r="E65" s="31">
        <f t="shared" si="15"/>
        <v>187.2</v>
      </c>
      <c r="F65" s="31">
        <f t="shared" si="13"/>
        <v>52</v>
      </c>
      <c r="G65" s="30"/>
      <c r="H65" s="31">
        <v>6</v>
      </c>
      <c r="I65" s="31">
        <f t="shared" si="10"/>
        <v>18</v>
      </c>
      <c r="J65" s="34">
        <v>20</v>
      </c>
      <c r="K65" s="30">
        <f t="shared" si="14"/>
        <v>15.6</v>
      </c>
      <c r="L65" s="30">
        <v>100</v>
      </c>
      <c r="M65" s="30">
        <v>1</v>
      </c>
      <c r="N65" s="32">
        <f t="shared" si="11"/>
        <v>274.8</v>
      </c>
      <c r="O65" s="92"/>
    </row>
    <row r="66" spans="1:15" ht="24.95" customHeight="1" x14ac:dyDescent="0.15">
      <c r="A66" s="31" t="s">
        <v>127</v>
      </c>
      <c r="B66" s="30">
        <v>25.1</v>
      </c>
      <c r="C66" s="30">
        <v>4</v>
      </c>
      <c r="D66" s="30">
        <v>1</v>
      </c>
      <c r="E66" s="31">
        <f t="shared" si="15"/>
        <v>90.360000000000014</v>
      </c>
      <c r="F66" s="31">
        <f t="shared" si="13"/>
        <v>25.1</v>
      </c>
      <c r="G66" s="30"/>
      <c r="H66" s="31">
        <v>3</v>
      </c>
      <c r="I66" s="31">
        <f t="shared" si="10"/>
        <v>9</v>
      </c>
      <c r="J66" s="34">
        <v>10</v>
      </c>
      <c r="K66" s="30">
        <f t="shared" si="14"/>
        <v>15.06</v>
      </c>
      <c r="L66" s="30">
        <v>50</v>
      </c>
      <c r="M66" s="30">
        <v>1</v>
      </c>
      <c r="N66" s="32">
        <f t="shared" si="11"/>
        <v>140.52000000000001</v>
      </c>
      <c r="O66" s="92"/>
    </row>
    <row r="67" spans="1:15" ht="24.95" customHeight="1" x14ac:dyDescent="0.15">
      <c r="A67" s="31" t="s">
        <v>128</v>
      </c>
      <c r="B67" s="30">
        <v>25.1</v>
      </c>
      <c r="C67" s="30">
        <v>4</v>
      </c>
      <c r="D67" s="30">
        <v>1</v>
      </c>
      <c r="E67" s="31">
        <f t="shared" si="15"/>
        <v>90.360000000000014</v>
      </c>
      <c r="F67" s="31">
        <f t="shared" si="13"/>
        <v>25.1</v>
      </c>
      <c r="G67" s="30"/>
      <c r="H67" s="31">
        <v>3</v>
      </c>
      <c r="I67" s="31">
        <f t="shared" si="10"/>
        <v>9</v>
      </c>
      <c r="J67" s="34">
        <v>10</v>
      </c>
      <c r="K67" s="30">
        <f t="shared" si="14"/>
        <v>15.06</v>
      </c>
      <c r="L67" s="30">
        <v>100</v>
      </c>
      <c r="M67" s="30">
        <v>1</v>
      </c>
      <c r="N67" s="32">
        <f t="shared" si="11"/>
        <v>140.52000000000001</v>
      </c>
      <c r="O67" s="92"/>
    </row>
    <row r="68" spans="1:15" ht="24.95" customHeight="1" x14ac:dyDescent="0.15">
      <c r="A68" s="31" t="s">
        <v>129</v>
      </c>
      <c r="B68" s="30">
        <v>25.1</v>
      </c>
      <c r="C68" s="30">
        <v>4</v>
      </c>
      <c r="D68" s="30">
        <v>2</v>
      </c>
      <c r="E68" s="31">
        <f t="shared" si="15"/>
        <v>180.72000000000003</v>
      </c>
      <c r="F68" s="31">
        <f t="shared" si="13"/>
        <v>50.2</v>
      </c>
      <c r="G68" s="30"/>
      <c r="H68" s="31">
        <v>6</v>
      </c>
      <c r="I68" s="31">
        <f t="shared" si="10"/>
        <v>18</v>
      </c>
      <c r="J68" s="34">
        <v>10</v>
      </c>
      <c r="K68" s="30">
        <f t="shared" si="14"/>
        <v>15.06</v>
      </c>
      <c r="L68" s="30">
        <v>200</v>
      </c>
      <c r="M68" s="30">
        <v>1</v>
      </c>
      <c r="N68" s="32">
        <f t="shared" si="11"/>
        <v>255.98000000000002</v>
      </c>
      <c r="O68" s="92"/>
    </row>
    <row r="69" spans="1:15" ht="24.95" customHeight="1" x14ac:dyDescent="0.15">
      <c r="A69" s="101" t="s">
        <v>130</v>
      </c>
      <c r="B69" s="31">
        <v>26</v>
      </c>
      <c r="C69" s="31">
        <v>4</v>
      </c>
      <c r="D69" s="31">
        <v>2</v>
      </c>
      <c r="E69" s="31">
        <f t="shared" si="15"/>
        <v>187.2</v>
      </c>
      <c r="F69" s="31">
        <f t="shared" si="13"/>
        <v>52</v>
      </c>
      <c r="G69" s="31"/>
      <c r="H69" s="31">
        <v>6</v>
      </c>
      <c r="I69" s="31">
        <f t="shared" si="10"/>
        <v>18</v>
      </c>
      <c r="J69" s="31">
        <v>40</v>
      </c>
      <c r="K69" s="31">
        <f t="shared" si="14"/>
        <v>15.6</v>
      </c>
      <c r="L69" s="31">
        <v>130</v>
      </c>
      <c r="M69" s="31">
        <v>3</v>
      </c>
      <c r="N69" s="94">
        <f t="shared" si="11"/>
        <v>294.8</v>
      </c>
      <c r="O69" s="92"/>
    </row>
    <row r="70" spans="1:15" ht="24.95" customHeight="1" x14ac:dyDescent="0.15">
      <c r="A70" s="101" t="s">
        <v>131</v>
      </c>
      <c r="B70" s="31">
        <v>21.5</v>
      </c>
      <c r="C70" s="31">
        <v>4</v>
      </c>
      <c r="D70" s="31">
        <v>2</v>
      </c>
      <c r="E70" s="31">
        <f t="shared" si="15"/>
        <v>154.79999999999998</v>
      </c>
      <c r="F70" s="31">
        <f t="shared" si="13"/>
        <v>43</v>
      </c>
      <c r="G70" s="31"/>
      <c r="H70" s="30">
        <v>5</v>
      </c>
      <c r="I70" s="30">
        <f t="shared" si="10"/>
        <v>15</v>
      </c>
      <c r="J70" s="34">
        <v>30</v>
      </c>
      <c r="K70" s="30">
        <f t="shared" si="14"/>
        <v>12.9</v>
      </c>
      <c r="L70" s="31">
        <v>200</v>
      </c>
      <c r="M70" s="31">
        <v>1</v>
      </c>
      <c r="N70" s="94">
        <f t="shared" si="11"/>
        <v>240.7</v>
      </c>
      <c r="O70" s="92"/>
    </row>
    <row r="71" spans="1:15" ht="24.95" customHeight="1" x14ac:dyDescent="0.15">
      <c r="A71" s="31" t="s">
        <v>132</v>
      </c>
      <c r="B71" s="30">
        <v>25</v>
      </c>
      <c r="C71" s="30">
        <v>1.5</v>
      </c>
      <c r="D71" s="30">
        <v>2</v>
      </c>
      <c r="E71" s="39"/>
      <c r="F71" s="39"/>
      <c r="G71" s="30"/>
      <c r="H71" s="30"/>
      <c r="I71" s="30"/>
      <c r="J71" s="34"/>
      <c r="K71" s="30"/>
      <c r="L71" s="30"/>
      <c r="M71" s="30"/>
      <c r="N71" s="32">
        <f t="shared" ref="N71:N86" si="16">B71*C71*D71</f>
        <v>75</v>
      </c>
      <c r="O71" s="92"/>
    </row>
    <row r="72" spans="1:15" ht="24.95" customHeight="1" x14ac:dyDescent="0.15">
      <c r="A72" s="31" t="s">
        <v>133</v>
      </c>
      <c r="B72" s="30">
        <v>25</v>
      </c>
      <c r="C72" s="30">
        <v>1</v>
      </c>
      <c r="D72" s="30">
        <v>2</v>
      </c>
      <c r="E72" s="39"/>
      <c r="F72" s="39"/>
      <c r="G72" s="30"/>
      <c r="H72" s="30"/>
      <c r="I72" s="30"/>
      <c r="J72" s="34"/>
      <c r="K72" s="30"/>
      <c r="L72" s="30"/>
      <c r="M72" s="30"/>
      <c r="N72" s="32">
        <f t="shared" si="16"/>
        <v>50</v>
      </c>
      <c r="O72" s="92"/>
    </row>
    <row r="73" spans="1:15" ht="24.95" customHeight="1" x14ac:dyDescent="0.15">
      <c r="A73" s="31" t="s">
        <v>134</v>
      </c>
      <c r="B73" s="30">
        <v>26</v>
      </c>
      <c r="C73" s="30">
        <v>1.5</v>
      </c>
      <c r="D73" s="30">
        <v>2</v>
      </c>
      <c r="E73" s="39"/>
      <c r="F73" s="39"/>
      <c r="G73" s="30"/>
      <c r="H73" s="30"/>
      <c r="I73" s="30"/>
      <c r="J73" s="34"/>
      <c r="K73" s="30"/>
      <c r="L73" s="30"/>
      <c r="M73" s="30"/>
      <c r="N73" s="32">
        <f t="shared" si="16"/>
        <v>78</v>
      </c>
      <c r="O73" s="92"/>
    </row>
    <row r="74" spans="1:15" ht="24.95" customHeight="1" x14ac:dyDescent="0.15">
      <c r="A74" s="31" t="s">
        <v>135</v>
      </c>
      <c r="B74" s="30">
        <v>26</v>
      </c>
      <c r="C74" s="30">
        <v>1</v>
      </c>
      <c r="D74" s="30">
        <v>2</v>
      </c>
      <c r="E74" s="39"/>
      <c r="F74" s="39"/>
      <c r="G74" s="30"/>
      <c r="H74" s="30"/>
      <c r="I74" s="30"/>
      <c r="J74" s="34"/>
      <c r="K74" s="30"/>
      <c r="L74" s="30"/>
      <c r="M74" s="30"/>
      <c r="N74" s="32">
        <f t="shared" si="16"/>
        <v>52</v>
      </c>
      <c r="O74" s="92"/>
    </row>
    <row r="75" spans="1:15" ht="24.95" customHeight="1" x14ac:dyDescent="0.15">
      <c r="A75" s="31" t="s">
        <v>136</v>
      </c>
      <c r="B75" s="30">
        <v>26</v>
      </c>
      <c r="C75" s="30">
        <v>1.5</v>
      </c>
      <c r="D75" s="30">
        <v>2</v>
      </c>
      <c r="E75" s="39"/>
      <c r="F75" s="39"/>
      <c r="G75" s="30"/>
      <c r="H75" s="30"/>
      <c r="I75" s="30"/>
      <c r="J75" s="34"/>
      <c r="K75" s="30"/>
      <c r="L75" s="30"/>
      <c r="M75" s="30"/>
      <c r="N75" s="32">
        <f t="shared" si="16"/>
        <v>78</v>
      </c>
      <c r="O75" s="92"/>
    </row>
    <row r="76" spans="1:15" ht="24.95" customHeight="1" x14ac:dyDescent="0.15">
      <c r="A76" s="31" t="s">
        <v>137</v>
      </c>
      <c r="B76" s="30">
        <v>26</v>
      </c>
      <c r="C76" s="30">
        <v>1</v>
      </c>
      <c r="D76" s="30">
        <v>2</v>
      </c>
      <c r="E76" s="39"/>
      <c r="F76" s="39"/>
      <c r="G76" s="30"/>
      <c r="H76" s="30"/>
      <c r="I76" s="30"/>
      <c r="J76" s="34"/>
      <c r="K76" s="30"/>
      <c r="L76" s="30"/>
      <c r="M76" s="30"/>
      <c r="N76" s="32">
        <f t="shared" si="16"/>
        <v>52</v>
      </c>
      <c r="O76" s="92"/>
    </row>
    <row r="77" spans="1:15" ht="24.95" customHeight="1" x14ac:dyDescent="0.15">
      <c r="A77" s="31" t="s">
        <v>138</v>
      </c>
      <c r="B77" s="30">
        <v>26</v>
      </c>
      <c r="C77" s="30">
        <v>1.5</v>
      </c>
      <c r="D77" s="30">
        <v>2</v>
      </c>
      <c r="E77" s="39"/>
      <c r="F77" s="39"/>
      <c r="G77" s="30"/>
      <c r="H77" s="30"/>
      <c r="I77" s="30"/>
      <c r="J77" s="34"/>
      <c r="K77" s="30"/>
      <c r="L77" s="30"/>
      <c r="M77" s="30"/>
      <c r="N77" s="32">
        <f t="shared" si="16"/>
        <v>78</v>
      </c>
      <c r="O77" s="92"/>
    </row>
    <row r="78" spans="1:15" ht="24.95" customHeight="1" x14ac:dyDescent="0.15">
      <c r="A78" s="31" t="s">
        <v>139</v>
      </c>
      <c r="B78" s="30">
        <v>26</v>
      </c>
      <c r="C78" s="30">
        <v>1</v>
      </c>
      <c r="D78" s="30">
        <v>2</v>
      </c>
      <c r="E78" s="39"/>
      <c r="F78" s="39"/>
      <c r="G78" s="30"/>
      <c r="H78" s="30"/>
      <c r="I78" s="30"/>
      <c r="J78" s="34"/>
      <c r="K78" s="30"/>
      <c r="L78" s="30"/>
      <c r="M78" s="30"/>
      <c r="N78" s="32">
        <f t="shared" si="16"/>
        <v>52</v>
      </c>
      <c r="O78" s="92"/>
    </row>
    <row r="79" spans="1:15" ht="24.95" customHeight="1" x14ac:dyDescent="0.15">
      <c r="A79" s="31" t="s">
        <v>140</v>
      </c>
      <c r="B79" s="30">
        <v>26</v>
      </c>
      <c r="C79" s="30">
        <v>1.5</v>
      </c>
      <c r="D79" s="30">
        <v>2</v>
      </c>
      <c r="E79" s="39"/>
      <c r="F79" s="39"/>
      <c r="G79" s="30"/>
      <c r="H79" s="30"/>
      <c r="I79" s="30"/>
      <c r="J79" s="34"/>
      <c r="K79" s="30"/>
      <c r="L79" s="30"/>
      <c r="M79" s="30"/>
      <c r="N79" s="32">
        <f t="shared" si="16"/>
        <v>78</v>
      </c>
      <c r="O79" s="92"/>
    </row>
    <row r="80" spans="1:15" ht="24.95" customHeight="1" x14ac:dyDescent="0.15">
      <c r="A80" s="31" t="s">
        <v>141</v>
      </c>
      <c r="B80" s="30">
        <v>26</v>
      </c>
      <c r="C80" s="30">
        <v>1</v>
      </c>
      <c r="D80" s="30">
        <v>2</v>
      </c>
      <c r="E80" s="39"/>
      <c r="F80" s="39"/>
      <c r="G80" s="30"/>
      <c r="H80" s="30"/>
      <c r="I80" s="30"/>
      <c r="J80" s="34"/>
      <c r="K80" s="30"/>
      <c r="L80" s="30"/>
      <c r="M80" s="30"/>
      <c r="N80" s="32">
        <f t="shared" si="16"/>
        <v>52</v>
      </c>
      <c r="O80" s="92"/>
    </row>
    <row r="81" spans="1:15" ht="24.95" customHeight="1" x14ac:dyDescent="0.15">
      <c r="A81" s="31" t="s">
        <v>142</v>
      </c>
      <c r="B81" s="30">
        <v>26</v>
      </c>
      <c r="C81" s="30">
        <v>1.5</v>
      </c>
      <c r="D81" s="30">
        <v>2</v>
      </c>
      <c r="E81" s="39"/>
      <c r="F81" s="39"/>
      <c r="G81" s="30"/>
      <c r="H81" s="30"/>
      <c r="I81" s="30"/>
      <c r="J81" s="34"/>
      <c r="K81" s="30"/>
      <c r="L81" s="30"/>
      <c r="M81" s="30"/>
      <c r="N81" s="32">
        <f t="shared" si="16"/>
        <v>78</v>
      </c>
      <c r="O81" s="92"/>
    </row>
    <row r="82" spans="1:15" ht="24.95" customHeight="1" x14ac:dyDescent="0.15">
      <c r="A82" s="31" t="s">
        <v>143</v>
      </c>
      <c r="B82" s="30">
        <v>26</v>
      </c>
      <c r="C82" s="30">
        <v>1</v>
      </c>
      <c r="D82" s="30">
        <v>2</v>
      </c>
      <c r="E82" s="39"/>
      <c r="F82" s="39"/>
      <c r="G82" s="30"/>
      <c r="H82" s="30"/>
      <c r="I82" s="30"/>
      <c r="J82" s="34"/>
      <c r="K82" s="30"/>
      <c r="L82" s="30"/>
      <c r="M82" s="30"/>
      <c r="N82" s="32">
        <f t="shared" si="16"/>
        <v>52</v>
      </c>
      <c r="O82" s="92"/>
    </row>
    <row r="83" spans="1:15" ht="24.6" customHeight="1" x14ac:dyDescent="0.15">
      <c r="A83" s="31" t="s">
        <v>144</v>
      </c>
      <c r="B83" s="30">
        <v>28</v>
      </c>
      <c r="C83" s="30">
        <v>1.5</v>
      </c>
      <c r="D83" s="30">
        <v>2</v>
      </c>
      <c r="E83" s="39"/>
      <c r="F83" s="39"/>
      <c r="G83" s="30"/>
      <c r="H83" s="30"/>
      <c r="I83" s="30"/>
      <c r="J83" s="34"/>
      <c r="K83" s="30"/>
      <c r="L83" s="30"/>
      <c r="M83" s="30"/>
      <c r="N83" s="32">
        <f t="shared" si="16"/>
        <v>84</v>
      </c>
    </row>
    <row r="84" spans="1:15" ht="24.6" customHeight="1" x14ac:dyDescent="0.15">
      <c r="A84" s="31" t="s">
        <v>145</v>
      </c>
      <c r="B84" s="30">
        <v>28</v>
      </c>
      <c r="C84" s="30">
        <v>1</v>
      </c>
      <c r="D84" s="30">
        <v>2</v>
      </c>
      <c r="E84" s="39"/>
      <c r="F84" s="39"/>
      <c r="G84" s="30"/>
      <c r="H84" s="30"/>
      <c r="I84" s="30"/>
      <c r="J84" s="34"/>
      <c r="K84" s="30"/>
      <c r="L84" s="30"/>
      <c r="M84" s="30"/>
      <c r="N84" s="32">
        <f t="shared" si="16"/>
        <v>56</v>
      </c>
    </row>
    <row r="85" spans="1:15" ht="24.6" customHeight="1" x14ac:dyDescent="0.15">
      <c r="A85" s="31" t="s">
        <v>146</v>
      </c>
      <c r="B85" s="30">
        <v>16</v>
      </c>
      <c r="C85" s="30">
        <v>3</v>
      </c>
      <c r="D85" s="30">
        <v>1</v>
      </c>
      <c r="E85" s="39"/>
      <c r="F85" s="39"/>
      <c r="G85" s="30"/>
      <c r="H85" s="30"/>
      <c r="I85" s="30"/>
      <c r="J85" s="34"/>
      <c r="K85" s="30"/>
      <c r="L85" s="30"/>
      <c r="M85" s="30"/>
      <c r="N85" s="32">
        <f t="shared" si="16"/>
        <v>48</v>
      </c>
      <c r="O85" s="92"/>
    </row>
    <row r="86" spans="1:15" ht="24.6" customHeight="1" x14ac:dyDescent="0.15">
      <c r="A86" s="31" t="s">
        <v>147</v>
      </c>
      <c r="B86" s="30">
        <v>17</v>
      </c>
      <c r="C86" s="30">
        <v>3</v>
      </c>
      <c r="D86" s="30">
        <v>1</v>
      </c>
      <c r="E86" s="39"/>
      <c r="F86" s="39"/>
      <c r="G86" s="30"/>
      <c r="H86" s="30"/>
      <c r="I86" s="30"/>
      <c r="J86" s="34"/>
      <c r="K86" s="30"/>
      <c r="L86" s="30"/>
      <c r="M86" s="30"/>
      <c r="N86" s="32">
        <f t="shared" si="16"/>
        <v>51</v>
      </c>
      <c r="O86" s="92"/>
    </row>
    <row r="87" spans="1:15" ht="24.6" customHeight="1" x14ac:dyDescent="0.15">
      <c r="A87" s="31"/>
      <c r="B87" s="30"/>
      <c r="C87" s="30"/>
      <c r="D87" s="30"/>
      <c r="E87" s="39"/>
      <c r="F87" s="39"/>
      <c r="G87" s="30"/>
      <c r="H87" s="30"/>
      <c r="I87" s="30"/>
      <c r="J87" s="34"/>
      <c r="K87" s="30"/>
      <c r="L87" s="30"/>
      <c r="M87" s="30"/>
      <c r="N87" s="32"/>
      <c r="O87" s="92"/>
    </row>
    <row r="88" spans="1:15" ht="24.6" customHeight="1" x14ac:dyDescent="0.15">
      <c r="A88" s="31"/>
      <c r="B88" s="30"/>
      <c r="C88" s="30"/>
      <c r="D88" s="30"/>
      <c r="E88" s="39"/>
      <c r="F88" s="39"/>
      <c r="G88" s="30"/>
      <c r="H88" s="30"/>
      <c r="I88" s="30"/>
      <c r="J88" s="34"/>
      <c r="K88" s="30"/>
      <c r="L88" s="30"/>
      <c r="M88" s="30"/>
      <c r="N88" s="32"/>
      <c r="O88" s="92"/>
    </row>
    <row r="89" spans="1:15" ht="24.6" customHeight="1" x14ac:dyDescent="0.15">
      <c r="A89" s="31"/>
      <c r="B89" s="30"/>
      <c r="C89" s="30"/>
      <c r="D89" s="30"/>
      <c r="E89" s="39"/>
      <c r="F89" s="39"/>
      <c r="G89" s="30"/>
      <c r="H89" s="30"/>
      <c r="I89" s="30"/>
      <c r="J89" s="34"/>
      <c r="K89" s="30"/>
      <c r="L89" s="30"/>
      <c r="M89" s="30"/>
      <c r="N89" s="32"/>
      <c r="O89" s="92"/>
    </row>
    <row r="90" spans="1:15" ht="24.6" customHeight="1" x14ac:dyDescent="0.15">
      <c r="A90" s="31"/>
      <c r="B90" s="30"/>
      <c r="C90" s="30"/>
      <c r="D90" s="30"/>
      <c r="E90" s="39"/>
      <c r="F90" s="39"/>
      <c r="G90" s="30"/>
      <c r="H90" s="30"/>
      <c r="I90" s="30"/>
      <c r="J90" s="34"/>
      <c r="K90" s="30"/>
      <c r="L90" s="30"/>
      <c r="M90" s="30"/>
      <c r="N90" s="32"/>
      <c r="O90" s="92"/>
    </row>
    <row r="91" spans="1:15" ht="24.6" customHeight="1" x14ac:dyDescent="0.15">
      <c r="A91" s="31"/>
      <c r="B91" s="30"/>
      <c r="C91" s="30"/>
      <c r="D91" s="30"/>
      <c r="E91" s="39"/>
      <c r="F91" s="39"/>
      <c r="G91" s="30"/>
      <c r="H91" s="30"/>
      <c r="I91" s="30"/>
      <c r="J91" s="34"/>
      <c r="K91" s="30"/>
      <c r="L91" s="30"/>
      <c r="M91" s="30"/>
      <c r="N91" s="32"/>
      <c r="O91" s="92"/>
    </row>
    <row r="92" spans="1:15" ht="24.6" customHeight="1" x14ac:dyDescent="0.15">
      <c r="A92" s="31"/>
      <c r="B92" s="30"/>
      <c r="C92" s="30"/>
      <c r="D92" s="30"/>
      <c r="E92" s="39"/>
      <c r="F92" s="39"/>
      <c r="G92" s="30"/>
      <c r="H92" s="30"/>
      <c r="I92" s="30"/>
      <c r="J92" s="34"/>
      <c r="K92" s="30"/>
      <c r="L92" s="30"/>
      <c r="M92" s="30"/>
      <c r="N92" s="32"/>
      <c r="O92" s="92"/>
    </row>
    <row r="93" spans="1:15" ht="24.6" customHeight="1" x14ac:dyDescent="0.15">
      <c r="A93" s="31"/>
      <c r="B93" s="30"/>
      <c r="C93" s="30"/>
      <c r="D93" s="30"/>
      <c r="E93" s="39"/>
      <c r="F93" s="39"/>
      <c r="G93" s="30"/>
      <c r="H93" s="30"/>
      <c r="I93" s="30"/>
      <c r="J93" s="34"/>
      <c r="K93" s="30"/>
      <c r="L93" s="30"/>
      <c r="M93" s="30"/>
      <c r="N93" s="32"/>
      <c r="O93" s="92"/>
    </row>
    <row r="94" spans="1:15" ht="24.6" customHeight="1" x14ac:dyDescent="0.15">
      <c r="A94" s="31"/>
      <c r="B94" s="30"/>
      <c r="C94" s="30"/>
      <c r="D94" s="30"/>
      <c r="E94" s="39"/>
      <c r="F94" s="39"/>
      <c r="G94" s="30"/>
      <c r="H94" s="30"/>
      <c r="I94" s="30"/>
      <c r="J94" s="34"/>
      <c r="K94" s="30"/>
      <c r="L94" s="30"/>
      <c r="M94" s="30"/>
      <c r="N94" s="32"/>
      <c r="O94" s="92"/>
    </row>
    <row r="95" spans="1:15" ht="21" customHeight="1" x14ac:dyDescent="0.15">
      <c r="A95" s="31" t="s">
        <v>148</v>
      </c>
      <c r="B95" s="30"/>
      <c r="C95" s="30"/>
      <c r="D95" s="30">
        <f>SUM(D4:D86)</f>
        <v>125</v>
      </c>
      <c r="E95" s="39">
        <f>SUM(E4:E86)</f>
        <v>6293.496000000001</v>
      </c>
      <c r="F95" s="39">
        <f>SUM(F4:F86)</f>
        <v>2399.9399999999996</v>
      </c>
      <c r="G95" s="30">
        <f>SUM(G4:G82)</f>
        <v>0</v>
      </c>
      <c r="H95" s="30">
        <f t="shared" ref="H95:N95" si="17">SUM(H4:H86)</f>
        <v>245.6</v>
      </c>
      <c r="I95" s="30">
        <f t="shared" si="17"/>
        <v>735.3</v>
      </c>
      <c r="J95" s="30">
        <f t="shared" si="17"/>
        <v>1203</v>
      </c>
      <c r="K95" s="30">
        <f t="shared" si="17"/>
        <v>803.27999999999986</v>
      </c>
      <c r="L95" s="30">
        <f t="shared" si="17"/>
        <v>6760</v>
      </c>
      <c r="M95" s="30">
        <f t="shared" si="17"/>
        <v>102</v>
      </c>
      <c r="N95" s="32">
        <f t="shared" si="17"/>
        <v>11452.736000000003</v>
      </c>
    </row>
    <row r="96" spans="1:15" ht="17.100000000000001" customHeight="1" x14ac:dyDescent="0.15">
      <c r="A96" s="31" t="s">
        <v>7</v>
      </c>
      <c r="B96" s="113" t="s">
        <v>149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</row>
    <row r="97" spans="1:12" ht="16.5" customHeight="1" x14ac:dyDescent="0.15">
      <c r="A97" s="91" t="s">
        <v>56</v>
      </c>
      <c r="B97" s="25" t="s">
        <v>57</v>
      </c>
      <c r="J97" s="114" t="s">
        <v>30</v>
      </c>
      <c r="K97" s="114"/>
      <c r="L97" s="114"/>
    </row>
    <row r="98" spans="1:12" ht="20.100000000000001" customHeight="1" x14ac:dyDescent="0.15"/>
    <row r="99" spans="1:12" ht="20.100000000000001" customHeight="1" x14ac:dyDescent="0.15"/>
    <row r="100" spans="1:12" ht="20.100000000000001" customHeight="1" x14ac:dyDescent="0.15"/>
  </sheetData>
  <mergeCells count="13">
    <mergeCell ref="A1:N1"/>
    <mergeCell ref="E2:I2"/>
    <mergeCell ref="B96:N96"/>
    <mergeCell ref="J97:L97"/>
    <mergeCell ref="A2:A3"/>
    <mergeCell ref="B2:B3"/>
    <mergeCell ref="C2:C3"/>
    <mergeCell ref="D2:D3"/>
    <mergeCell ref="J2:J3"/>
    <mergeCell ref="K2:K3"/>
    <mergeCell ref="L2:L3"/>
    <mergeCell ref="M2:M3"/>
    <mergeCell ref="N2:N3"/>
  </mergeCells>
  <phoneticPr fontId="4" type="noConversion"/>
  <printOptions horizontalCentered="1" verticalCentered="1"/>
  <pageMargins left="0.59027777777777801" right="0.59027777777777801" top="0.31388888888888899" bottom="0.31388888888888899" header="0.51180555555555496" footer="0.51180555555555496"/>
  <pageSetup paperSize="9" firstPageNumber="0" orientation="landscape" useFirstPageNumber="1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6"/>
  <sheetViews>
    <sheetView workbookViewId="0">
      <selection sqref="A1:M1"/>
    </sheetView>
  </sheetViews>
  <sheetFormatPr defaultColWidth="9" defaultRowHeight="13.5" x14ac:dyDescent="0.15"/>
  <cols>
    <col min="1" max="1" width="36.625" style="26" customWidth="1"/>
    <col min="2" max="2" width="6.75" style="25" customWidth="1"/>
    <col min="3" max="3" width="5.75" style="25" customWidth="1"/>
    <col min="4" max="5" width="7.125" style="25" customWidth="1"/>
    <col min="6" max="8" width="6.875" style="25" customWidth="1"/>
    <col min="9" max="9" width="8.25" style="25" customWidth="1"/>
    <col min="10" max="10" width="9.5" style="25" customWidth="1"/>
    <col min="11" max="12" width="8.625" style="25" customWidth="1"/>
    <col min="13" max="13" width="9.875" style="90" customWidth="1"/>
    <col min="14" max="1025" width="9" style="25" customWidth="1"/>
  </cols>
  <sheetData>
    <row r="1" spans="1:14" s="89" customFormat="1" ht="24" customHeight="1" x14ac:dyDescent="0.15">
      <c r="A1" s="111" t="s">
        <v>150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4" s="89" customFormat="1" ht="17.25" customHeight="1" x14ac:dyDescent="0.15">
      <c r="A2" s="112" t="s">
        <v>1</v>
      </c>
      <c r="B2" s="112" t="s">
        <v>59</v>
      </c>
      <c r="C2" s="112" t="s">
        <v>3</v>
      </c>
      <c r="D2" s="112" t="s">
        <v>4</v>
      </c>
      <c r="E2" s="112" t="s">
        <v>33</v>
      </c>
      <c r="F2" s="112"/>
      <c r="G2" s="112"/>
      <c r="H2" s="112"/>
      <c r="I2" s="112" t="s">
        <v>34</v>
      </c>
      <c r="J2" s="112" t="s">
        <v>60</v>
      </c>
      <c r="K2" s="112" t="s">
        <v>35</v>
      </c>
      <c r="L2" s="112" t="s">
        <v>61</v>
      </c>
      <c r="M2" s="115" t="s">
        <v>37</v>
      </c>
    </row>
    <row r="3" spans="1:14" s="89" customFormat="1" ht="30" customHeight="1" x14ac:dyDescent="0.15">
      <c r="A3" s="112"/>
      <c r="B3" s="112"/>
      <c r="C3" s="112"/>
      <c r="D3" s="112"/>
      <c r="E3" s="34" t="s">
        <v>38</v>
      </c>
      <c r="F3" s="34" t="s">
        <v>39</v>
      </c>
      <c r="G3" s="34" t="s">
        <v>63</v>
      </c>
      <c r="H3" s="34" t="s">
        <v>64</v>
      </c>
      <c r="I3" s="112"/>
      <c r="J3" s="112"/>
      <c r="K3" s="112"/>
      <c r="L3" s="112"/>
      <c r="M3" s="115"/>
    </row>
    <row r="4" spans="1:14" ht="21" customHeight="1" x14ac:dyDescent="0.15">
      <c r="A4" s="31" t="s">
        <v>70</v>
      </c>
      <c r="B4" s="30">
        <v>22.6</v>
      </c>
      <c r="C4" s="30">
        <v>4</v>
      </c>
      <c r="D4" s="30">
        <v>2</v>
      </c>
      <c r="E4" s="39">
        <f>D4*B4*3*1.2</f>
        <v>162.72000000000003</v>
      </c>
      <c r="F4" s="39">
        <f>D4*B4*1</f>
        <v>45.2</v>
      </c>
      <c r="G4" s="30">
        <v>2.5</v>
      </c>
      <c r="H4" s="30">
        <f t="shared" ref="H4:H28" si="0">G4*3</f>
        <v>7.5</v>
      </c>
      <c r="I4" s="34">
        <v>32</v>
      </c>
      <c r="J4" s="30">
        <f>B4*0.6</f>
        <v>13.56</v>
      </c>
      <c r="K4" s="30">
        <v>150</v>
      </c>
      <c r="L4" s="30">
        <v>3</v>
      </c>
      <c r="M4" s="32">
        <f t="shared" ref="M4:M28" si="1">E4+F4+I4+J4</f>
        <v>253.48000000000002</v>
      </c>
      <c r="N4" s="92"/>
    </row>
    <row r="5" spans="1:14" ht="21" customHeight="1" x14ac:dyDescent="0.15">
      <c r="A5" s="31" t="s">
        <v>73</v>
      </c>
      <c r="B5" s="30">
        <v>22.6</v>
      </c>
      <c r="C5" s="30">
        <v>4</v>
      </c>
      <c r="D5" s="30">
        <v>2</v>
      </c>
      <c r="E5" s="39">
        <f>D5*B5*3*1.2</f>
        <v>162.72000000000003</v>
      </c>
      <c r="F5" s="39">
        <f>D5*B5*1</f>
        <v>45.2</v>
      </c>
      <c r="G5" s="30">
        <v>5</v>
      </c>
      <c r="H5" s="30">
        <f t="shared" si="0"/>
        <v>15</v>
      </c>
      <c r="I5" s="34">
        <v>20</v>
      </c>
      <c r="J5" s="30">
        <f>B5*0.6</f>
        <v>13.56</v>
      </c>
      <c r="K5" s="30">
        <v>100</v>
      </c>
      <c r="L5" s="30">
        <v>3</v>
      </c>
      <c r="M5" s="32">
        <f t="shared" si="1"/>
        <v>241.48000000000002</v>
      </c>
      <c r="N5" s="92"/>
    </row>
    <row r="6" spans="1:14" ht="21" customHeight="1" x14ac:dyDescent="0.15">
      <c r="A6" s="31" t="s">
        <v>74</v>
      </c>
      <c r="B6" s="30">
        <v>22.6</v>
      </c>
      <c r="C6" s="30">
        <v>4</v>
      </c>
      <c r="D6" s="30">
        <v>2</v>
      </c>
      <c r="E6" s="39">
        <f>D6*B6*3*1.2</f>
        <v>162.72000000000003</v>
      </c>
      <c r="F6" s="39">
        <f>D6*B6*1</f>
        <v>45.2</v>
      </c>
      <c r="G6" s="30">
        <v>5</v>
      </c>
      <c r="H6" s="30">
        <f t="shared" si="0"/>
        <v>15</v>
      </c>
      <c r="I6" s="34">
        <v>20</v>
      </c>
      <c r="J6" s="30">
        <f>B6*0.6</f>
        <v>13.56</v>
      </c>
      <c r="K6" s="30">
        <v>100</v>
      </c>
      <c r="L6" s="30">
        <v>3</v>
      </c>
      <c r="M6" s="32">
        <f t="shared" si="1"/>
        <v>241.48000000000002</v>
      </c>
      <c r="N6" s="92"/>
    </row>
    <row r="7" spans="1:14" ht="21" customHeight="1" x14ac:dyDescent="0.15">
      <c r="A7" s="31" t="s">
        <v>81</v>
      </c>
      <c r="B7" s="30">
        <v>16.8</v>
      </c>
      <c r="C7" s="30">
        <v>3</v>
      </c>
      <c r="D7" s="30">
        <v>1</v>
      </c>
      <c r="E7" s="39">
        <f>D7*B7*2.2*1.2</f>
        <v>44.352000000000011</v>
      </c>
      <c r="F7" s="39">
        <f>D7*B7*0.8</f>
        <v>13.440000000000001</v>
      </c>
      <c r="G7" s="30">
        <v>2</v>
      </c>
      <c r="H7" s="30">
        <f t="shared" si="0"/>
        <v>6</v>
      </c>
      <c r="I7" s="34">
        <v>10</v>
      </c>
      <c r="J7" s="30">
        <f>B7*0.6</f>
        <v>10.08</v>
      </c>
      <c r="K7" s="30">
        <v>30</v>
      </c>
      <c r="L7" s="30">
        <v>3</v>
      </c>
      <c r="M7" s="32">
        <f t="shared" si="1"/>
        <v>77.872000000000014</v>
      </c>
      <c r="N7" s="92"/>
    </row>
    <row r="8" spans="1:14" ht="21" customHeight="1" x14ac:dyDescent="0.15">
      <c r="A8" s="31" t="s">
        <v>84</v>
      </c>
      <c r="B8" s="30">
        <v>24.5</v>
      </c>
      <c r="C8" s="30">
        <v>4</v>
      </c>
      <c r="D8" s="30">
        <v>2</v>
      </c>
      <c r="E8" s="39">
        <f>D8*B8*3*1.2</f>
        <v>176.4</v>
      </c>
      <c r="F8" s="39">
        <f>D8*B8*1</f>
        <v>49</v>
      </c>
      <c r="G8" s="30">
        <v>5</v>
      </c>
      <c r="H8" s="30">
        <f t="shared" si="0"/>
        <v>15</v>
      </c>
      <c r="I8" s="34">
        <v>34</v>
      </c>
      <c r="J8" s="30">
        <f>B8*0.6</f>
        <v>14.7</v>
      </c>
      <c r="K8" s="30">
        <v>0</v>
      </c>
      <c r="L8" s="30">
        <v>2</v>
      </c>
      <c r="M8" s="32">
        <f t="shared" si="1"/>
        <v>274.09999999999997</v>
      </c>
      <c r="N8" s="92"/>
    </row>
    <row r="9" spans="1:14" ht="21" customHeight="1" x14ac:dyDescent="0.15">
      <c r="A9" s="31" t="s">
        <v>96</v>
      </c>
      <c r="B9" s="30">
        <v>26.2</v>
      </c>
      <c r="C9" s="30">
        <v>1.5</v>
      </c>
      <c r="D9" s="30">
        <v>2</v>
      </c>
      <c r="E9" s="39"/>
      <c r="F9" s="39">
        <v>78</v>
      </c>
      <c r="G9" s="30">
        <v>6</v>
      </c>
      <c r="H9" s="30">
        <f t="shared" si="0"/>
        <v>18</v>
      </c>
      <c r="I9" s="34">
        <v>20</v>
      </c>
      <c r="J9" s="30"/>
      <c r="K9" s="30">
        <v>50</v>
      </c>
      <c r="L9" s="30">
        <v>2</v>
      </c>
      <c r="M9" s="32">
        <f t="shared" si="1"/>
        <v>98</v>
      </c>
      <c r="N9" s="92"/>
    </row>
    <row r="10" spans="1:14" ht="21" customHeight="1" x14ac:dyDescent="0.15">
      <c r="A10" s="31" t="s">
        <v>97</v>
      </c>
      <c r="B10" s="30">
        <v>28.2</v>
      </c>
      <c r="C10" s="30">
        <v>4</v>
      </c>
      <c r="D10" s="30">
        <v>1</v>
      </c>
      <c r="E10" s="39">
        <f t="shared" ref="E10:E28" si="2">D10*B10*3*1.2</f>
        <v>101.52</v>
      </c>
      <c r="F10" s="39">
        <f t="shared" ref="F10:F28" si="3">D10*B10*1</f>
        <v>28.2</v>
      </c>
      <c r="G10" s="30">
        <v>3.2</v>
      </c>
      <c r="H10" s="30">
        <f t="shared" si="0"/>
        <v>9.6000000000000014</v>
      </c>
      <c r="I10" s="34">
        <v>20</v>
      </c>
      <c r="J10" s="30"/>
      <c r="K10" s="30">
        <v>50</v>
      </c>
      <c r="L10" s="30">
        <v>2</v>
      </c>
      <c r="M10" s="32">
        <f t="shared" si="1"/>
        <v>149.72</v>
      </c>
      <c r="N10" s="92"/>
    </row>
    <row r="11" spans="1:14" ht="21" customHeight="1" x14ac:dyDescent="0.15">
      <c r="A11" s="31" t="s">
        <v>102</v>
      </c>
      <c r="B11" s="30">
        <v>25.1</v>
      </c>
      <c r="C11" s="30">
        <v>4</v>
      </c>
      <c r="D11" s="30">
        <v>1</v>
      </c>
      <c r="E11" s="39">
        <f t="shared" si="2"/>
        <v>90.360000000000014</v>
      </c>
      <c r="F11" s="39">
        <f t="shared" si="3"/>
        <v>25.1</v>
      </c>
      <c r="G11" s="30">
        <v>3</v>
      </c>
      <c r="H11" s="30">
        <f t="shared" si="0"/>
        <v>9</v>
      </c>
      <c r="I11" s="34">
        <v>10</v>
      </c>
      <c r="J11" s="30">
        <f t="shared" ref="J11:J28" si="4">B11*0.6</f>
        <v>15.06</v>
      </c>
      <c r="K11" s="30">
        <v>150</v>
      </c>
      <c r="L11" s="30">
        <v>1</v>
      </c>
      <c r="M11" s="32">
        <f t="shared" si="1"/>
        <v>140.52000000000001</v>
      </c>
      <c r="N11" s="92"/>
    </row>
    <row r="12" spans="1:14" ht="21" customHeight="1" x14ac:dyDescent="0.15">
      <c r="A12" s="31" t="s">
        <v>103</v>
      </c>
      <c r="B12" s="30">
        <v>25.1</v>
      </c>
      <c r="C12" s="30">
        <v>4</v>
      </c>
      <c r="D12" s="30">
        <v>2</v>
      </c>
      <c r="E12" s="39">
        <f t="shared" si="2"/>
        <v>180.72000000000003</v>
      </c>
      <c r="F12" s="39">
        <f t="shared" si="3"/>
        <v>50.2</v>
      </c>
      <c r="G12" s="30">
        <v>6</v>
      </c>
      <c r="H12" s="30">
        <f t="shared" si="0"/>
        <v>18</v>
      </c>
      <c r="I12" s="34">
        <v>15</v>
      </c>
      <c r="J12" s="30">
        <f t="shared" si="4"/>
        <v>15.06</v>
      </c>
      <c r="K12" s="30">
        <v>100</v>
      </c>
      <c r="L12" s="30">
        <v>1</v>
      </c>
      <c r="M12" s="32">
        <f t="shared" si="1"/>
        <v>260.98</v>
      </c>
      <c r="N12" s="92"/>
    </row>
    <row r="13" spans="1:14" ht="21" customHeight="1" x14ac:dyDescent="0.15">
      <c r="A13" s="31" t="s">
        <v>105</v>
      </c>
      <c r="B13" s="30">
        <v>32.4</v>
      </c>
      <c r="C13" s="30">
        <v>4</v>
      </c>
      <c r="D13" s="30">
        <v>1</v>
      </c>
      <c r="E13" s="39">
        <f t="shared" si="2"/>
        <v>116.63999999999999</v>
      </c>
      <c r="F13" s="39">
        <f t="shared" si="3"/>
        <v>32.4</v>
      </c>
      <c r="G13" s="30">
        <v>3.5</v>
      </c>
      <c r="H13" s="30">
        <f t="shared" si="0"/>
        <v>10.5</v>
      </c>
      <c r="I13" s="34">
        <v>20</v>
      </c>
      <c r="J13" s="30">
        <f t="shared" si="4"/>
        <v>19.439999999999998</v>
      </c>
      <c r="K13" s="30">
        <v>100</v>
      </c>
      <c r="L13" s="30">
        <v>1</v>
      </c>
      <c r="M13" s="32">
        <f t="shared" si="1"/>
        <v>188.48</v>
      </c>
      <c r="N13" s="92"/>
    </row>
    <row r="14" spans="1:14" ht="21" customHeight="1" x14ac:dyDescent="0.15">
      <c r="A14" s="31" t="s">
        <v>106</v>
      </c>
      <c r="B14" s="30">
        <v>32.200000000000003</v>
      </c>
      <c r="C14" s="30">
        <v>4</v>
      </c>
      <c r="D14" s="30">
        <v>2</v>
      </c>
      <c r="E14" s="39">
        <f t="shared" si="2"/>
        <v>231.84</v>
      </c>
      <c r="F14" s="39">
        <f t="shared" si="3"/>
        <v>64.400000000000006</v>
      </c>
      <c r="G14" s="30">
        <v>7</v>
      </c>
      <c r="H14" s="30">
        <f t="shared" si="0"/>
        <v>21</v>
      </c>
      <c r="I14" s="34">
        <v>20</v>
      </c>
      <c r="J14" s="30">
        <f t="shared" si="4"/>
        <v>19.32</v>
      </c>
      <c r="K14" s="30">
        <v>100</v>
      </c>
      <c r="L14" s="30">
        <v>1</v>
      </c>
      <c r="M14" s="32">
        <f t="shared" si="1"/>
        <v>335.56</v>
      </c>
      <c r="N14" s="92"/>
    </row>
    <row r="15" spans="1:14" ht="21" customHeight="1" x14ac:dyDescent="0.15">
      <c r="A15" s="31" t="s">
        <v>107</v>
      </c>
      <c r="B15" s="30">
        <v>25.1</v>
      </c>
      <c r="C15" s="30">
        <v>4</v>
      </c>
      <c r="D15" s="30">
        <v>1</v>
      </c>
      <c r="E15" s="39">
        <f t="shared" si="2"/>
        <v>90.360000000000014</v>
      </c>
      <c r="F15" s="39">
        <f t="shared" si="3"/>
        <v>25.1</v>
      </c>
      <c r="G15" s="30">
        <v>3</v>
      </c>
      <c r="H15" s="30">
        <f t="shared" si="0"/>
        <v>9</v>
      </c>
      <c r="I15" s="34">
        <v>10</v>
      </c>
      <c r="J15" s="30">
        <f t="shared" si="4"/>
        <v>15.06</v>
      </c>
      <c r="K15" s="30">
        <v>50</v>
      </c>
      <c r="L15" s="30">
        <v>1</v>
      </c>
      <c r="M15" s="32">
        <f t="shared" si="1"/>
        <v>140.52000000000001</v>
      </c>
      <c r="N15" s="92"/>
    </row>
    <row r="16" spans="1:14" ht="21" customHeight="1" x14ac:dyDescent="0.15">
      <c r="A16" s="31" t="s">
        <v>108</v>
      </c>
      <c r="B16" s="30">
        <v>25.1</v>
      </c>
      <c r="C16" s="30">
        <v>4</v>
      </c>
      <c r="D16" s="30">
        <v>1</v>
      </c>
      <c r="E16" s="39">
        <f t="shared" si="2"/>
        <v>90.360000000000014</v>
      </c>
      <c r="F16" s="39">
        <f t="shared" si="3"/>
        <v>25.1</v>
      </c>
      <c r="G16" s="30">
        <v>3</v>
      </c>
      <c r="H16" s="30">
        <f t="shared" si="0"/>
        <v>9</v>
      </c>
      <c r="I16" s="34">
        <v>10</v>
      </c>
      <c r="J16" s="30">
        <f t="shared" si="4"/>
        <v>15.06</v>
      </c>
      <c r="K16" s="30">
        <v>100</v>
      </c>
      <c r="L16" s="30">
        <v>1</v>
      </c>
      <c r="M16" s="32">
        <f t="shared" si="1"/>
        <v>140.52000000000001</v>
      </c>
      <c r="N16" s="92"/>
    </row>
    <row r="17" spans="1:19" ht="21" customHeight="1" x14ac:dyDescent="0.15">
      <c r="A17" s="31" t="s">
        <v>109</v>
      </c>
      <c r="B17" s="30">
        <v>25.1</v>
      </c>
      <c r="C17" s="30">
        <v>4</v>
      </c>
      <c r="D17" s="30">
        <v>2</v>
      </c>
      <c r="E17" s="39">
        <f t="shared" si="2"/>
        <v>180.72000000000003</v>
      </c>
      <c r="F17" s="39">
        <f t="shared" si="3"/>
        <v>50.2</v>
      </c>
      <c r="G17" s="30">
        <v>3</v>
      </c>
      <c r="H17" s="30">
        <f t="shared" si="0"/>
        <v>9</v>
      </c>
      <c r="I17" s="34">
        <v>10</v>
      </c>
      <c r="J17" s="30">
        <f t="shared" si="4"/>
        <v>15.06</v>
      </c>
      <c r="K17" s="30">
        <v>200</v>
      </c>
      <c r="L17" s="30">
        <v>1</v>
      </c>
      <c r="M17" s="32">
        <f t="shared" si="1"/>
        <v>255.98000000000002</v>
      </c>
      <c r="N17" s="92"/>
    </row>
    <row r="18" spans="1:19" ht="21" customHeight="1" x14ac:dyDescent="0.15">
      <c r="A18" s="31" t="s">
        <v>110</v>
      </c>
      <c r="B18" s="30">
        <v>27.2</v>
      </c>
      <c r="C18" s="30">
        <v>4</v>
      </c>
      <c r="D18" s="30">
        <v>1</v>
      </c>
      <c r="E18" s="39">
        <f t="shared" si="2"/>
        <v>97.919999999999987</v>
      </c>
      <c r="F18" s="39">
        <f t="shared" si="3"/>
        <v>27.2</v>
      </c>
      <c r="G18" s="30">
        <v>3</v>
      </c>
      <c r="H18" s="30">
        <f t="shared" si="0"/>
        <v>9</v>
      </c>
      <c r="I18" s="34">
        <v>10</v>
      </c>
      <c r="J18" s="30">
        <f t="shared" si="4"/>
        <v>16.32</v>
      </c>
      <c r="K18" s="30">
        <v>0</v>
      </c>
      <c r="L18" s="30">
        <v>1</v>
      </c>
      <c r="M18" s="32">
        <f t="shared" si="1"/>
        <v>151.44</v>
      </c>
      <c r="N18" s="92"/>
    </row>
    <row r="19" spans="1:19" ht="21" customHeight="1" x14ac:dyDescent="0.15">
      <c r="A19" s="31" t="s">
        <v>111</v>
      </c>
      <c r="B19" s="30">
        <v>26.2</v>
      </c>
      <c r="C19" s="30">
        <v>4</v>
      </c>
      <c r="D19" s="30">
        <v>1</v>
      </c>
      <c r="E19" s="39">
        <f t="shared" si="2"/>
        <v>94.32</v>
      </c>
      <c r="F19" s="39">
        <f t="shared" si="3"/>
        <v>26.2</v>
      </c>
      <c r="G19" s="30">
        <v>3</v>
      </c>
      <c r="H19" s="30">
        <f t="shared" si="0"/>
        <v>9</v>
      </c>
      <c r="I19" s="34">
        <v>10</v>
      </c>
      <c r="J19" s="30">
        <f t="shared" si="4"/>
        <v>15.719999999999999</v>
      </c>
      <c r="K19" s="30">
        <v>100</v>
      </c>
      <c r="L19" s="30">
        <v>1</v>
      </c>
      <c r="M19" s="32">
        <f t="shared" si="1"/>
        <v>146.23999999999998</v>
      </c>
      <c r="N19" s="92"/>
    </row>
    <row r="20" spans="1:19" ht="21" customHeight="1" x14ac:dyDescent="0.15">
      <c r="A20" s="31" t="s">
        <v>113</v>
      </c>
      <c r="B20" s="30">
        <v>26.2</v>
      </c>
      <c r="C20" s="30">
        <v>4</v>
      </c>
      <c r="D20" s="30">
        <v>2</v>
      </c>
      <c r="E20" s="39">
        <f t="shared" si="2"/>
        <v>188.64</v>
      </c>
      <c r="F20" s="39">
        <f t="shared" si="3"/>
        <v>52.4</v>
      </c>
      <c r="G20" s="30">
        <v>6</v>
      </c>
      <c r="H20" s="30">
        <f t="shared" si="0"/>
        <v>18</v>
      </c>
      <c r="I20" s="34">
        <v>19</v>
      </c>
      <c r="J20" s="30">
        <f t="shared" si="4"/>
        <v>15.719999999999999</v>
      </c>
      <c r="K20" s="30">
        <v>300</v>
      </c>
      <c r="L20" s="30">
        <v>2</v>
      </c>
      <c r="M20" s="32">
        <f t="shared" si="1"/>
        <v>275.76</v>
      </c>
      <c r="N20" s="92"/>
    </row>
    <row r="21" spans="1:19" ht="21" customHeight="1" x14ac:dyDescent="0.15">
      <c r="A21" s="31" t="s">
        <v>118</v>
      </c>
      <c r="B21" s="30">
        <v>24.2</v>
      </c>
      <c r="C21" s="30">
        <v>4</v>
      </c>
      <c r="D21" s="30">
        <v>2</v>
      </c>
      <c r="E21" s="39">
        <f t="shared" si="2"/>
        <v>174.23999999999998</v>
      </c>
      <c r="F21" s="39">
        <f t="shared" si="3"/>
        <v>48.4</v>
      </c>
      <c r="G21" s="30">
        <v>6</v>
      </c>
      <c r="H21" s="30">
        <f t="shared" si="0"/>
        <v>18</v>
      </c>
      <c r="I21" s="34">
        <v>20</v>
      </c>
      <c r="J21" s="30">
        <f t="shared" si="4"/>
        <v>14.52</v>
      </c>
      <c r="K21" s="30">
        <v>100</v>
      </c>
      <c r="L21" s="30">
        <v>2</v>
      </c>
      <c r="M21" s="32">
        <f t="shared" si="1"/>
        <v>257.15999999999997</v>
      </c>
      <c r="N21" s="92"/>
    </row>
    <row r="22" spans="1:19" ht="21" customHeight="1" x14ac:dyDescent="0.15">
      <c r="A22" s="31" t="s">
        <v>120</v>
      </c>
      <c r="B22" s="30">
        <v>23.2</v>
      </c>
      <c r="C22" s="30">
        <v>4</v>
      </c>
      <c r="D22" s="30">
        <v>2</v>
      </c>
      <c r="E22" s="39">
        <f t="shared" si="2"/>
        <v>167.04</v>
      </c>
      <c r="F22" s="39">
        <f t="shared" si="3"/>
        <v>46.4</v>
      </c>
      <c r="G22" s="30">
        <v>5.6</v>
      </c>
      <c r="H22" s="30">
        <f t="shared" si="0"/>
        <v>16.799999999999997</v>
      </c>
      <c r="I22" s="34">
        <v>20</v>
      </c>
      <c r="J22" s="30">
        <f t="shared" si="4"/>
        <v>13.92</v>
      </c>
      <c r="K22" s="30">
        <v>300</v>
      </c>
      <c r="L22" s="30">
        <v>3</v>
      </c>
      <c r="M22" s="32">
        <f t="shared" si="1"/>
        <v>247.35999999999999</v>
      </c>
      <c r="N22" s="92"/>
    </row>
    <row r="23" spans="1:19" ht="21" customHeight="1" x14ac:dyDescent="0.15">
      <c r="A23" s="31" t="s">
        <v>123</v>
      </c>
      <c r="B23" s="30">
        <v>25.1</v>
      </c>
      <c r="C23" s="30">
        <v>4</v>
      </c>
      <c r="D23" s="30">
        <v>1</v>
      </c>
      <c r="E23" s="39">
        <f t="shared" si="2"/>
        <v>90.360000000000014</v>
      </c>
      <c r="F23" s="39">
        <f t="shared" si="3"/>
        <v>25.1</v>
      </c>
      <c r="G23" s="31">
        <v>3</v>
      </c>
      <c r="H23" s="31">
        <f t="shared" si="0"/>
        <v>9</v>
      </c>
      <c r="I23" s="34">
        <v>10</v>
      </c>
      <c r="J23" s="30">
        <f t="shared" si="4"/>
        <v>15.06</v>
      </c>
      <c r="K23" s="30">
        <v>150</v>
      </c>
      <c r="L23" s="30">
        <v>1</v>
      </c>
      <c r="M23" s="32">
        <f t="shared" si="1"/>
        <v>140.52000000000001</v>
      </c>
      <c r="N23" s="92"/>
    </row>
    <row r="24" spans="1:19" ht="21" customHeight="1" x14ac:dyDescent="0.15">
      <c r="A24" s="31" t="s">
        <v>125</v>
      </c>
      <c r="B24" s="30">
        <v>26</v>
      </c>
      <c r="C24" s="30">
        <v>4</v>
      </c>
      <c r="D24" s="30">
        <v>1</v>
      </c>
      <c r="E24" s="39">
        <f t="shared" si="2"/>
        <v>93.6</v>
      </c>
      <c r="F24" s="39">
        <f t="shared" si="3"/>
        <v>26</v>
      </c>
      <c r="G24" s="31">
        <v>3</v>
      </c>
      <c r="H24" s="31">
        <f t="shared" si="0"/>
        <v>9</v>
      </c>
      <c r="I24" s="34">
        <v>20</v>
      </c>
      <c r="J24" s="30">
        <f t="shared" si="4"/>
        <v>15.6</v>
      </c>
      <c r="K24" s="30">
        <v>100</v>
      </c>
      <c r="L24" s="30">
        <v>1</v>
      </c>
      <c r="M24" s="32">
        <f t="shared" si="1"/>
        <v>155.19999999999999</v>
      </c>
      <c r="N24" s="92"/>
    </row>
    <row r="25" spans="1:19" ht="21" customHeight="1" x14ac:dyDescent="0.15">
      <c r="A25" s="31" t="s">
        <v>126</v>
      </c>
      <c r="B25" s="30">
        <v>26</v>
      </c>
      <c r="C25" s="30">
        <v>4</v>
      </c>
      <c r="D25" s="30">
        <v>2</v>
      </c>
      <c r="E25" s="31">
        <f t="shared" si="2"/>
        <v>187.2</v>
      </c>
      <c r="F25" s="31">
        <f t="shared" si="3"/>
        <v>52</v>
      </c>
      <c r="G25" s="31">
        <v>6</v>
      </c>
      <c r="H25" s="31">
        <f t="shared" si="0"/>
        <v>18</v>
      </c>
      <c r="I25" s="34">
        <v>20</v>
      </c>
      <c r="J25" s="30">
        <f t="shared" si="4"/>
        <v>15.6</v>
      </c>
      <c r="K25" s="30">
        <v>100</v>
      </c>
      <c r="L25" s="30">
        <v>1</v>
      </c>
      <c r="M25" s="32">
        <f t="shared" si="1"/>
        <v>274.8</v>
      </c>
      <c r="N25" s="92"/>
    </row>
    <row r="26" spans="1:19" ht="21" customHeight="1" x14ac:dyDescent="0.15">
      <c r="A26" s="31" t="s">
        <v>127</v>
      </c>
      <c r="B26" s="30">
        <v>25.1</v>
      </c>
      <c r="C26" s="30">
        <v>4</v>
      </c>
      <c r="D26" s="30">
        <v>1</v>
      </c>
      <c r="E26" s="31">
        <f t="shared" si="2"/>
        <v>90.360000000000014</v>
      </c>
      <c r="F26" s="31">
        <f t="shared" si="3"/>
        <v>25.1</v>
      </c>
      <c r="G26" s="31">
        <v>3</v>
      </c>
      <c r="H26" s="31">
        <f t="shared" si="0"/>
        <v>9</v>
      </c>
      <c r="I26" s="34">
        <v>10</v>
      </c>
      <c r="J26" s="30">
        <f t="shared" si="4"/>
        <v>15.06</v>
      </c>
      <c r="K26" s="30">
        <v>50</v>
      </c>
      <c r="L26" s="30">
        <v>1</v>
      </c>
      <c r="M26" s="32">
        <f t="shared" si="1"/>
        <v>140.52000000000001</v>
      </c>
      <c r="N26" s="92"/>
    </row>
    <row r="27" spans="1:19" ht="21" customHeight="1" x14ac:dyDescent="0.15">
      <c r="A27" s="31" t="s">
        <v>128</v>
      </c>
      <c r="B27" s="30">
        <v>25.1</v>
      </c>
      <c r="C27" s="30">
        <v>4</v>
      </c>
      <c r="D27" s="30">
        <v>1</v>
      </c>
      <c r="E27" s="31">
        <f t="shared" si="2"/>
        <v>90.360000000000014</v>
      </c>
      <c r="F27" s="31">
        <f t="shared" si="3"/>
        <v>25.1</v>
      </c>
      <c r="G27" s="31">
        <v>3</v>
      </c>
      <c r="H27" s="31">
        <f t="shared" si="0"/>
        <v>9</v>
      </c>
      <c r="I27" s="34">
        <v>10</v>
      </c>
      <c r="J27" s="30">
        <f t="shared" si="4"/>
        <v>15.06</v>
      </c>
      <c r="K27" s="30">
        <v>100</v>
      </c>
      <c r="L27" s="30">
        <v>1</v>
      </c>
      <c r="M27" s="32">
        <f t="shared" si="1"/>
        <v>140.52000000000001</v>
      </c>
      <c r="N27" s="92"/>
    </row>
    <row r="28" spans="1:19" ht="21" customHeight="1" x14ac:dyDescent="0.15">
      <c r="A28" s="31" t="s">
        <v>129</v>
      </c>
      <c r="B28" s="30">
        <v>25.1</v>
      </c>
      <c r="C28" s="30">
        <v>4</v>
      </c>
      <c r="D28" s="30">
        <v>2</v>
      </c>
      <c r="E28" s="31">
        <f t="shared" si="2"/>
        <v>180.72000000000003</v>
      </c>
      <c r="F28" s="31">
        <f t="shared" si="3"/>
        <v>50.2</v>
      </c>
      <c r="G28" s="31">
        <v>6</v>
      </c>
      <c r="H28" s="31">
        <f t="shared" si="0"/>
        <v>18</v>
      </c>
      <c r="I28" s="34">
        <v>10</v>
      </c>
      <c r="J28" s="30">
        <f t="shared" si="4"/>
        <v>15.06</v>
      </c>
      <c r="K28" s="30">
        <v>200</v>
      </c>
      <c r="L28" s="30">
        <v>1</v>
      </c>
      <c r="M28" s="32">
        <f t="shared" si="1"/>
        <v>255.98000000000002</v>
      </c>
      <c r="N28" s="92"/>
    </row>
    <row r="29" spans="1:19" s="45" customFormat="1" ht="23.45" customHeight="1" x14ac:dyDescent="0.15">
      <c r="A29" s="95" t="s">
        <v>151</v>
      </c>
      <c r="B29" s="95">
        <v>16</v>
      </c>
      <c r="C29" s="95">
        <v>1.5</v>
      </c>
      <c r="D29" s="95">
        <v>2</v>
      </c>
      <c r="E29" s="95"/>
      <c r="F29" s="95">
        <f>B29*C29*D29</f>
        <v>48</v>
      </c>
      <c r="G29" s="96">
        <f>2*0.32</f>
        <v>0.64</v>
      </c>
      <c r="H29" s="96">
        <f>6*0.62</f>
        <v>3.7199999999999998</v>
      </c>
      <c r="I29" s="28">
        <v>10</v>
      </c>
      <c r="J29" s="28"/>
      <c r="K29" s="95"/>
      <c r="L29" s="95"/>
      <c r="M29" s="99">
        <f t="shared" ref="M29:M44" si="5">E29+F29+I29+G29+H29</f>
        <v>62.36</v>
      </c>
      <c r="O29" s="100"/>
      <c r="P29" s="100"/>
      <c r="R29" s="100"/>
      <c r="S29" s="100"/>
    </row>
    <row r="30" spans="1:19" s="45" customFormat="1" ht="23.45" customHeight="1" x14ac:dyDescent="0.15">
      <c r="A30" s="95" t="s">
        <v>152</v>
      </c>
      <c r="B30" s="95">
        <v>12</v>
      </c>
      <c r="C30" s="95">
        <v>3</v>
      </c>
      <c r="D30" s="95">
        <v>1</v>
      </c>
      <c r="E30" s="95">
        <f>D30*2*B30*1.2</f>
        <v>28.799999999999997</v>
      </c>
      <c r="F30" s="95">
        <f>B30*1*D30</f>
        <v>12</v>
      </c>
      <c r="G30" s="96">
        <f>1.3*0.32</f>
        <v>0.41600000000000004</v>
      </c>
      <c r="H30" s="96">
        <f>3.9*0.62</f>
        <v>2.4180000000000001</v>
      </c>
      <c r="I30" s="28">
        <v>8</v>
      </c>
      <c r="J30" s="28">
        <v>10</v>
      </c>
      <c r="K30" s="95"/>
      <c r="L30" s="95"/>
      <c r="M30" s="99">
        <f t="shared" si="5"/>
        <v>51.633999999999993</v>
      </c>
      <c r="O30" s="100"/>
      <c r="P30" s="100"/>
      <c r="R30" s="100"/>
      <c r="S30" s="100"/>
    </row>
    <row r="31" spans="1:19" s="45" customFormat="1" ht="23.45" customHeight="1" x14ac:dyDescent="0.15">
      <c r="A31" s="95" t="s">
        <v>153</v>
      </c>
      <c r="B31" s="95">
        <v>16</v>
      </c>
      <c r="C31" s="95">
        <v>1.5</v>
      </c>
      <c r="D31" s="95">
        <v>2</v>
      </c>
      <c r="E31" s="95"/>
      <c r="F31" s="95">
        <f>B31*C31*D31</f>
        <v>48</v>
      </c>
      <c r="G31" s="96">
        <f>2*0.32</f>
        <v>0.64</v>
      </c>
      <c r="H31" s="96">
        <f>6*0.62</f>
        <v>3.7199999999999998</v>
      </c>
      <c r="I31" s="28">
        <v>10</v>
      </c>
      <c r="J31" s="28"/>
      <c r="K31" s="95"/>
      <c r="L31" s="95"/>
      <c r="M31" s="99">
        <f t="shared" si="5"/>
        <v>62.36</v>
      </c>
      <c r="O31" s="100"/>
      <c r="P31" s="100"/>
      <c r="R31" s="100"/>
      <c r="S31" s="100"/>
    </row>
    <row r="32" spans="1:19" s="45" customFormat="1" ht="23.45" customHeight="1" x14ac:dyDescent="0.15">
      <c r="A32" s="95" t="s">
        <v>154</v>
      </c>
      <c r="B32" s="95">
        <v>17</v>
      </c>
      <c r="C32" s="95">
        <v>3</v>
      </c>
      <c r="D32" s="95">
        <v>1</v>
      </c>
      <c r="E32" s="95">
        <f>D32*2*B32*1.2</f>
        <v>40.799999999999997</v>
      </c>
      <c r="F32" s="95">
        <f>B32*1*D32</f>
        <v>17</v>
      </c>
      <c r="G32" s="96">
        <f>1.3*0.32</f>
        <v>0.41600000000000004</v>
      </c>
      <c r="H32" s="96">
        <f>3.9*0.62</f>
        <v>2.4180000000000001</v>
      </c>
      <c r="I32" s="28">
        <v>12</v>
      </c>
      <c r="J32" s="28">
        <v>10</v>
      </c>
      <c r="K32" s="95"/>
      <c r="L32" s="95">
        <v>1</v>
      </c>
      <c r="M32" s="99">
        <f t="shared" si="5"/>
        <v>72.634</v>
      </c>
      <c r="O32" s="100"/>
      <c r="P32" s="100"/>
      <c r="R32" s="100"/>
      <c r="S32" s="100"/>
    </row>
    <row r="33" spans="1:19" s="45" customFormat="1" ht="23.45" customHeight="1" x14ac:dyDescent="0.15">
      <c r="A33" s="95" t="s">
        <v>155</v>
      </c>
      <c r="B33" s="95">
        <v>17</v>
      </c>
      <c r="C33" s="95">
        <v>3</v>
      </c>
      <c r="D33" s="95">
        <v>1</v>
      </c>
      <c r="E33" s="95">
        <f>D33*2*B33*1.2</f>
        <v>40.799999999999997</v>
      </c>
      <c r="F33" s="95">
        <f>B33*1*D33</f>
        <v>17</v>
      </c>
      <c r="G33" s="96">
        <f>1.3*0.32</f>
        <v>0.41600000000000004</v>
      </c>
      <c r="H33" s="96">
        <f>3.9*0.62</f>
        <v>2.4180000000000001</v>
      </c>
      <c r="I33" s="28">
        <v>12</v>
      </c>
      <c r="J33" s="28">
        <v>10</v>
      </c>
      <c r="K33" s="95">
        <v>110</v>
      </c>
      <c r="L33" s="95">
        <v>1</v>
      </c>
      <c r="M33" s="99">
        <f t="shared" si="5"/>
        <v>72.634</v>
      </c>
      <c r="O33" s="100"/>
      <c r="P33" s="100"/>
      <c r="R33" s="100"/>
      <c r="S33" s="100"/>
    </row>
    <row r="34" spans="1:19" s="45" customFormat="1" ht="23.45" customHeight="1" x14ac:dyDescent="0.15">
      <c r="A34" s="95" t="s">
        <v>156</v>
      </c>
      <c r="B34" s="95">
        <v>22</v>
      </c>
      <c r="C34" s="95">
        <v>0.8</v>
      </c>
      <c r="D34" s="95">
        <v>2</v>
      </c>
      <c r="E34" s="95"/>
      <c r="F34" s="95">
        <f>B34*C34*D34</f>
        <v>35.200000000000003</v>
      </c>
      <c r="G34" s="96">
        <f>2.5*0.32</f>
        <v>0.8</v>
      </c>
      <c r="H34" s="96">
        <f>7.5*0.62</f>
        <v>4.6500000000000004</v>
      </c>
      <c r="I34" s="28">
        <v>30</v>
      </c>
      <c r="J34" s="28"/>
      <c r="K34" s="95"/>
      <c r="L34" s="95">
        <v>1</v>
      </c>
      <c r="M34" s="99">
        <f t="shared" si="5"/>
        <v>70.650000000000006</v>
      </c>
      <c r="O34" s="100"/>
      <c r="P34" s="100"/>
      <c r="R34" s="100"/>
      <c r="S34" s="100"/>
    </row>
    <row r="35" spans="1:19" s="45" customFormat="1" ht="23.45" customHeight="1" x14ac:dyDescent="0.15">
      <c r="A35" s="95" t="s">
        <v>157</v>
      </c>
      <c r="B35" s="95">
        <v>20</v>
      </c>
      <c r="C35" s="95">
        <v>3</v>
      </c>
      <c r="D35" s="95">
        <v>1</v>
      </c>
      <c r="E35" s="95">
        <f t="shared" ref="E35:E40" si="6">D35*2*B35*1.2</f>
        <v>48</v>
      </c>
      <c r="F35" s="95">
        <f t="shared" ref="F35:F40" si="7">B35*1*D35</f>
        <v>20</v>
      </c>
      <c r="G35" s="96">
        <f>2.5*0.32</f>
        <v>0.8</v>
      </c>
      <c r="H35" s="96">
        <f>7.5*0.62</f>
        <v>4.6500000000000004</v>
      </c>
      <c r="I35" s="28">
        <v>15</v>
      </c>
      <c r="J35" s="28">
        <v>10</v>
      </c>
      <c r="K35" s="95">
        <v>120</v>
      </c>
      <c r="L35" s="95">
        <v>1</v>
      </c>
      <c r="M35" s="99">
        <f t="shared" si="5"/>
        <v>88.45</v>
      </c>
      <c r="O35" s="100"/>
      <c r="P35" s="100"/>
      <c r="R35" s="100"/>
      <c r="S35" s="100"/>
    </row>
    <row r="36" spans="1:19" s="45" customFormat="1" ht="23.45" customHeight="1" x14ac:dyDescent="0.15">
      <c r="A36" s="95" t="s">
        <v>158</v>
      </c>
      <c r="B36" s="95">
        <v>22</v>
      </c>
      <c r="C36" s="95">
        <v>3</v>
      </c>
      <c r="D36" s="95">
        <v>1</v>
      </c>
      <c r="E36" s="95">
        <f t="shared" si="6"/>
        <v>52.8</v>
      </c>
      <c r="F36" s="95">
        <f t="shared" si="7"/>
        <v>22</v>
      </c>
      <c r="G36" s="96">
        <f>1.3*0.32</f>
        <v>0.41600000000000004</v>
      </c>
      <c r="H36" s="96">
        <f>3.9*0.62</f>
        <v>2.4180000000000001</v>
      </c>
      <c r="I36" s="28">
        <v>15</v>
      </c>
      <c r="J36" s="28">
        <v>10</v>
      </c>
      <c r="K36" s="95"/>
      <c r="L36" s="95">
        <v>1</v>
      </c>
      <c r="M36" s="99">
        <f t="shared" si="5"/>
        <v>92.634</v>
      </c>
      <c r="O36" s="100"/>
      <c r="P36" s="100"/>
      <c r="R36" s="100"/>
      <c r="S36" s="100"/>
    </row>
    <row r="37" spans="1:19" s="45" customFormat="1" ht="23.45" customHeight="1" x14ac:dyDescent="0.15">
      <c r="A37" s="95" t="s">
        <v>159</v>
      </c>
      <c r="B37" s="95">
        <v>20</v>
      </c>
      <c r="C37" s="95">
        <v>3</v>
      </c>
      <c r="D37" s="95">
        <v>1</v>
      </c>
      <c r="E37" s="95">
        <f t="shared" si="6"/>
        <v>48</v>
      </c>
      <c r="F37" s="95">
        <f t="shared" si="7"/>
        <v>20</v>
      </c>
      <c r="G37" s="96">
        <f>2.5*0.32</f>
        <v>0.8</v>
      </c>
      <c r="H37" s="96">
        <f>7.5*0.62</f>
        <v>4.6500000000000004</v>
      </c>
      <c r="I37" s="28">
        <v>15</v>
      </c>
      <c r="J37" s="28">
        <v>10</v>
      </c>
      <c r="K37" s="95"/>
      <c r="L37" s="95">
        <v>1</v>
      </c>
      <c r="M37" s="99">
        <f t="shared" si="5"/>
        <v>88.45</v>
      </c>
      <c r="O37" s="100"/>
      <c r="P37" s="100"/>
      <c r="R37" s="100"/>
      <c r="S37" s="100"/>
    </row>
    <row r="38" spans="1:19" s="45" customFormat="1" ht="23.45" customHeight="1" x14ac:dyDescent="0.15">
      <c r="A38" s="95" t="s">
        <v>160</v>
      </c>
      <c r="B38" s="95">
        <v>20</v>
      </c>
      <c r="C38" s="95">
        <v>3</v>
      </c>
      <c r="D38" s="95">
        <v>1</v>
      </c>
      <c r="E38" s="95">
        <f t="shared" si="6"/>
        <v>48</v>
      </c>
      <c r="F38" s="95">
        <f t="shared" si="7"/>
        <v>20</v>
      </c>
      <c r="G38" s="96">
        <f>2.5*0.32</f>
        <v>0.8</v>
      </c>
      <c r="H38" s="96">
        <f>7.5*0.62</f>
        <v>4.6500000000000004</v>
      </c>
      <c r="I38" s="28">
        <v>15</v>
      </c>
      <c r="J38" s="28">
        <v>10</v>
      </c>
      <c r="K38" s="95"/>
      <c r="L38" s="95">
        <v>1</v>
      </c>
      <c r="M38" s="99">
        <f t="shared" si="5"/>
        <v>88.45</v>
      </c>
      <c r="O38" s="100"/>
      <c r="P38" s="100"/>
      <c r="R38" s="100"/>
      <c r="S38" s="100"/>
    </row>
    <row r="39" spans="1:19" s="45" customFormat="1" ht="23.45" customHeight="1" x14ac:dyDescent="0.15">
      <c r="A39" s="95" t="s">
        <v>161</v>
      </c>
      <c r="B39" s="95">
        <v>20</v>
      </c>
      <c r="C39" s="95">
        <v>3</v>
      </c>
      <c r="D39" s="95">
        <v>1</v>
      </c>
      <c r="E39" s="95">
        <f t="shared" si="6"/>
        <v>48</v>
      </c>
      <c r="F39" s="95">
        <f t="shared" si="7"/>
        <v>20</v>
      </c>
      <c r="G39" s="96">
        <f>1.3*0.32</f>
        <v>0.41600000000000004</v>
      </c>
      <c r="H39" s="96">
        <f>3.9*0.62</f>
        <v>2.4180000000000001</v>
      </c>
      <c r="I39" s="28">
        <v>15</v>
      </c>
      <c r="J39" s="28">
        <v>10</v>
      </c>
      <c r="K39" s="95">
        <v>20</v>
      </c>
      <c r="L39" s="95">
        <v>1</v>
      </c>
      <c r="M39" s="99">
        <f t="shared" si="5"/>
        <v>85.834000000000003</v>
      </c>
      <c r="O39" s="100"/>
      <c r="P39" s="100"/>
      <c r="R39" s="100"/>
      <c r="S39" s="100"/>
    </row>
    <row r="40" spans="1:19" s="45" customFormat="1" ht="23.45" customHeight="1" x14ac:dyDescent="0.15">
      <c r="A40" s="95" t="s">
        <v>162</v>
      </c>
      <c r="B40" s="95">
        <v>18</v>
      </c>
      <c r="C40" s="95">
        <v>3</v>
      </c>
      <c r="D40" s="95">
        <v>1</v>
      </c>
      <c r="E40" s="95">
        <f t="shared" si="6"/>
        <v>43.199999999999996</v>
      </c>
      <c r="F40" s="95">
        <f t="shared" si="7"/>
        <v>18</v>
      </c>
      <c r="G40" s="96">
        <f>1.3*0.32</f>
        <v>0.41600000000000004</v>
      </c>
      <c r="H40" s="96">
        <f>3.9*0.62</f>
        <v>2.4180000000000001</v>
      </c>
      <c r="I40" s="28">
        <v>13</v>
      </c>
      <c r="J40" s="28">
        <v>10</v>
      </c>
      <c r="K40" s="95">
        <v>50</v>
      </c>
      <c r="L40" s="95">
        <v>1</v>
      </c>
      <c r="M40" s="99">
        <f t="shared" si="5"/>
        <v>77.033999999999992</v>
      </c>
      <c r="O40" s="100"/>
      <c r="P40" s="100"/>
      <c r="R40" s="100"/>
      <c r="S40" s="100"/>
    </row>
    <row r="41" spans="1:19" s="45" customFormat="1" ht="23.45" customHeight="1" x14ac:dyDescent="0.15">
      <c r="A41" s="95" t="s">
        <v>163</v>
      </c>
      <c r="B41" s="95">
        <v>28</v>
      </c>
      <c r="C41" s="95">
        <v>1</v>
      </c>
      <c r="D41" s="95">
        <v>2</v>
      </c>
      <c r="E41" s="95"/>
      <c r="F41" s="95">
        <f t="shared" ref="F41:F46" si="8">B41*C41*D41</f>
        <v>56</v>
      </c>
      <c r="G41" s="96">
        <f>4*0.32</f>
        <v>1.28</v>
      </c>
      <c r="H41" s="96">
        <f>12*0.62</f>
        <v>7.4399999999999995</v>
      </c>
      <c r="I41" s="28">
        <v>10</v>
      </c>
      <c r="J41" s="28"/>
      <c r="K41" s="95"/>
      <c r="L41" s="95">
        <v>1</v>
      </c>
      <c r="M41" s="99">
        <f t="shared" si="5"/>
        <v>74.72</v>
      </c>
      <c r="O41" s="100"/>
      <c r="P41" s="100"/>
      <c r="R41" s="100"/>
      <c r="S41" s="100"/>
    </row>
    <row r="42" spans="1:19" s="45" customFormat="1" ht="23.45" customHeight="1" x14ac:dyDescent="0.15">
      <c r="A42" s="95" t="s">
        <v>164</v>
      </c>
      <c r="B42" s="95">
        <v>27</v>
      </c>
      <c r="C42" s="95">
        <v>1</v>
      </c>
      <c r="D42" s="95">
        <v>2</v>
      </c>
      <c r="E42" s="95"/>
      <c r="F42" s="95">
        <f t="shared" si="8"/>
        <v>54</v>
      </c>
      <c r="G42" s="96">
        <f>4*0.32</f>
        <v>1.28</v>
      </c>
      <c r="H42" s="96">
        <f>12*0.62</f>
        <v>7.4399999999999995</v>
      </c>
      <c r="I42" s="28">
        <v>10</v>
      </c>
      <c r="J42" s="28"/>
      <c r="K42" s="95"/>
      <c r="L42" s="95">
        <v>1</v>
      </c>
      <c r="M42" s="99">
        <f t="shared" si="5"/>
        <v>72.72</v>
      </c>
      <c r="O42" s="100"/>
      <c r="P42" s="100"/>
      <c r="R42" s="100"/>
      <c r="S42" s="100"/>
    </row>
    <row r="43" spans="1:19" s="45" customFormat="1" ht="23.45" customHeight="1" x14ac:dyDescent="0.15">
      <c r="A43" s="95" t="s">
        <v>165</v>
      </c>
      <c r="B43" s="95">
        <v>24</v>
      </c>
      <c r="C43" s="95">
        <v>0.8</v>
      </c>
      <c r="D43" s="95">
        <v>2</v>
      </c>
      <c r="E43" s="95"/>
      <c r="F43" s="95">
        <f t="shared" si="8"/>
        <v>38.400000000000006</v>
      </c>
      <c r="G43" s="96">
        <f>4*0.32</f>
        <v>1.28</v>
      </c>
      <c r="H43" s="96">
        <f>12*0.62</f>
        <v>7.4399999999999995</v>
      </c>
      <c r="I43" s="28">
        <v>20</v>
      </c>
      <c r="J43" s="28"/>
      <c r="K43" s="95"/>
      <c r="L43" s="95">
        <v>1</v>
      </c>
      <c r="M43" s="99">
        <f t="shared" si="5"/>
        <v>67.12</v>
      </c>
      <c r="O43" s="100"/>
      <c r="P43" s="100"/>
      <c r="R43" s="100"/>
      <c r="S43" s="100"/>
    </row>
    <row r="44" spans="1:19" s="45" customFormat="1" ht="23.45" customHeight="1" x14ac:dyDescent="0.15">
      <c r="A44" s="95" t="s">
        <v>166</v>
      </c>
      <c r="B44" s="95">
        <v>24</v>
      </c>
      <c r="C44" s="95">
        <v>1</v>
      </c>
      <c r="D44" s="95">
        <v>2</v>
      </c>
      <c r="E44" s="95"/>
      <c r="F44" s="95">
        <f t="shared" si="8"/>
        <v>48</v>
      </c>
      <c r="G44" s="96">
        <f>2.5*0.32</f>
        <v>0.8</v>
      </c>
      <c r="H44" s="96">
        <f>7.5*0.62</f>
        <v>4.6500000000000004</v>
      </c>
      <c r="I44" s="28">
        <v>20</v>
      </c>
      <c r="J44" s="28"/>
      <c r="K44" s="95"/>
      <c r="L44" s="95">
        <v>1</v>
      </c>
      <c r="M44" s="99">
        <f t="shared" si="5"/>
        <v>73.45</v>
      </c>
      <c r="O44" s="100"/>
      <c r="P44" s="100"/>
      <c r="R44" s="100"/>
      <c r="S44" s="100"/>
    </row>
    <row r="45" spans="1:19" s="45" customFormat="1" ht="23.45" customHeight="1" x14ac:dyDescent="0.15">
      <c r="A45" s="95" t="s">
        <v>167</v>
      </c>
      <c r="B45" s="95">
        <v>20</v>
      </c>
      <c r="C45" s="95">
        <v>1</v>
      </c>
      <c r="D45" s="95">
        <v>1</v>
      </c>
      <c r="E45" s="95"/>
      <c r="F45" s="95">
        <f t="shared" si="8"/>
        <v>20</v>
      </c>
      <c r="G45" s="96">
        <f>2*0.32</f>
        <v>0.64</v>
      </c>
      <c r="H45" s="96">
        <f>6*0.62</f>
        <v>3.7199999999999998</v>
      </c>
      <c r="I45" s="28">
        <v>10</v>
      </c>
      <c r="J45" s="28"/>
      <c r="K45" s="95">
        <v>130</v>
      </c>
      <c r="L45" s="95">
        <v>1</v>
      </c>
      <c r="M45" s="99">
        <v>16</v>
      </c>
      <c r="O45" s="100"/>
      <c r="P45" s="100"/>
      <c r="R45" s="100"/>
      <c r="S45" s="100"/>
    </row>
    <row r="46" spans="1:19" s="45" customFormat="1" ht="23.45" customHeight="1" x14ac:dyDescent="0.15">
      <c r="A46" s="95" t="s">
        <v>168</v>
      </c>
      <c r="B46" s="95">
        <v>24</v>
      </c>
      <c r="C46" s="95">
        <v>1</v>
      </c>
      <c r="D46" s="95">
        <v>2</v>
      </c>
      <c r="E46" s="95"/>
      <c r="F46" s="95">
        <f t="shared" si="8"/>
        <v>48</v>
      </c>
      <c r="G46" s="96">
        <f>2.5*0.32</f>
        <v>0.8</v>
      </c>
      <c r="H46" s="96">
        <f>7.5*0.62</f>
        <v>4.6500000000000004</v>
      </c>
      <c r="I46" s="28">
        <v>30</v>
      </c>
      <c r="J46" s="28"/>
      <c r="K46" s="95"/>
      <c r="L46" s="95"/>
      <c r="M46" s="99">
        <f t="shared" ref="M46:M53" si="9">E46+F46+I46+G46+H46</f>
        <v>83.45</v>
      </c>
      <c r="O46" s="100"/>
      <c r="P46" s="100"/>
      <c r="R46" s="100"/>
      <c r="S46" s="100"/>
    </row>
    <row r="47" spans="1:19" s="45" customFormat="1" ht="23.45" customHeight="1" x14ac:dyDescent="0.15">
      <c r="A47" s="95" t="s">
        <v>169</v>
      </c>
      <c r="B47" s="95">
        <v>30</v>
      </c>
      <c r="C47" s="95">
        <v>1.5</v>
      </c>
      <c r="D47" s="95">
        <v>1</v>
      </c>
      <c r="E47" s="95">
        <f>D47*1*B47*1.2</f>
        <v>36</v>
      </c>
      <c r="F47" s="95">
        <f>B47*0.5*D47</f>
        <v>15</v>
      </c>
      <c r="G47" s="96">
        <f>3.5*0.32</f>
        <v>1.1200000000000001</v>
      </c>
      <c r="H47" s="96">
        <f>10.5*0.62</f>
        <v>6.51</v>
      </c>
      <c r="I47" s="28">
        <v>20</v>
      </c>
      <c r="J47" s="28">
        <v>10</v>
      </c>
      <c r="K47" s="95"/>
      <c r="L47" s="95">
        <v>1</v>
      </c>
      <c r="M47" s="99">
        <f t="shared" si="9"/>
        <v>78.63000000000001</v>
      </c>
      <c r="O47" s="100"/>
      <c r="P47" s="100"/>
      <c r="R47" s="100"/>
      <c r="S47" s="100"/>
    </row>
    <row r="48" spans="1:19" s="45" customFormat="1" ht="23.45" customHeight="1" x14ac:dyDescent="0.15">
      <c r="A48" s="95" t="s">
        <v>170</v>
      </c>
      <c r="B48" s="95">
        <v>22</v>
      </c>
      <c r="C48" s="95">
        <v>3</v>
      </c>
      <c r="D48" s="95">
        <v>1</v>
      </c>
      <c r="E48" s="95">
        <f>D48*2*B48*1.2</f>
        <v>52.8</v>
      </c>
      <c r="F48" s="95">
        <f>B48*1*D48</f>
        <v>22</v>
      </c>
      <c r="G48" s="96">
        <f>2.5*0.32</f>
        <v>0.8</v>
      </c>
      <c r="H48" s="96">
        <f>7.5*0.62</f>
        <v>4.6500000000000004</v>
      </c>
      <c r="I48" s="28">
        <f>0.75*B48</f>
        <v>16.5</v>
      </c>
      <c r="J48" s="28">
        <v>10</v>
      </c>
      <c r="K48" s="95"/>
      <c r="L48" s="95"/>
      <c r="M48" s="99">
        <f t="shared" si="9"/>
        <v>96.75</v>
      </c>
      <c r="O48" s="100"/>
      <c r="P48" s="100"/>
      <c r="R48" s="100"/>
      <c r="S48" s="100"/>
    </row>
    <row r="49" spans="1:19" s="45" customFormat="1" ht="23.45" customHeight="1" x14ac:dyDescent="0.15">
      <c r="A49" s="95" t="s">
        <v>171</v>
      </c>
      <c r="B49" s="95">
        <v>16</v>
      </c>
      <c r="C49" s="95">
        <v>4</v>
      </c>
      <c r="D49" s="95">
        <v>1</v>
      </c>
      <c r="E49" s="95">
        <f>D49*3*B49*1.2</f>
        <v>57.599999999999994</v>
      </c>
      <c r="F49" s="95">
        <f>B49*1*D49</f>
        <v>16</v>
      </c>
      <c r="G49" s="96">
        <f>2*0.32</f>
        <v>0.64</v>
      </c>
      <c r="H49" s="96">
        <f>6*0.62</f>
        <v>3.7199999999999998</v>
      </c>
      <c r="I49" s="28">
        <v>8</v>
      </c>
      <c r="J49" s="28">
        <v>10</v>
      </c>
      <c r="K49" s="95">
        <v>50</v>
      </c>
      <c r="L49" s="95"/>
      <c r="M49" s="99">
        <f t="shared" si="9"/>
        <v>85.96</v>
      </c>
      <c r="O49" s="100"/>
      <c r="P49" s="100"/>
      <c r="R49" s="100"/>
      <c r="S49" s="100"/>
    </row>
    <row r="50" spans="1:19" s="45" customFormat="1" ht="23.45" customHeight="1" x14ac:dyDescent="0.15">
      <c r="A50" s="95" t="s">
        <v>172</v>
      </c>
      <c r="B50" s="95">
        <v>25</v>
      </c>
      <c r="C50" s="95">
        <v>1.5</v>
      </c>
      <c r="D50" s="95">
        <v>1</v>
      </c>
      <c r="E50" s="95"/>
      <c r="F50" s="95">
        <f>B50*C50*D50</f>
        <v>37.5</v>
      </c>
      <c r="G50" s="96">
        <f>2*0.32</f>
        <v>0.64</v>
      </c>
      <c r="H50" s="96">
        <f>4*0.62</f>
        <v>2.48</v>
      </c>
      <c r="I50" s="28">
        <v>15</v>
      </c>
      <c r="J50" s="28"/>
      <c r="K50" s="95">
        <v>120</v>
      </c>
      <c r="L50" s="95"/>
      <c r="M50" s="99">
        <f t="shared" si="9"/>
        <v>55.62</v>
      </c>
      <c r="O50" s="100"/>
      <c r="P50" s="100"/>
      <c r="R50" s="100"/>
      <c r="S50" s="100"/>
    </row>
    <row r="51" spans="1:19" s="45" customFormat="1" ht="23.45" customHeight="1" x14ac:dyDescent="0.15">
      <c r="A51" s="95" t="s">
        <v>173</v>
      </c>
      <c r="B51" s="95">
        <v>24</v>
      </c>
      <c r="C51" s="95">
        <v>4</v>
      </c>
      <c r="D51" s="95">
        <v>1</v>
      </c>
      <c r="E51" s="95">
        <f>D51*3*B51*1.2</f>
        <v>86.399999999999991</v>
      </c>
      <c r="F51" s="95">
        <f>B51*1*D51</f>
        <v>24</v>
      </c>
      <c r="G51" s="96">
        <f>4*0.32*D51</f>
        <v>1.28</v>
      </c>
      <c r="H51" s="96">
        <f>12*0.62*D51</f>
        <v>7.4399999999999995</v>
      </c>
      <c r="I51" s="28">
        <v>34</v>
      </c>
      <c r="J51" s="28">
        <v>10</v>
      </c>
      <c r="K51" s="95">
        <v>20</v>
      </c>
      <c r="L51" s="95">
        <v>1</v>
      </c>
      <c r="M51" s="99">
        <f t="shared" si="9"/>
        <v>153.11999999999998</v>
      </c>
      <c r="O51" s="100"/>
      <c r="P51" s="100"/>
      <c r="R51" s="100"/>
      <c r="S51" s="100"/>
    </row>
    <row r="52" spans="1:19" s="45" customFormat="1" ht="23.45" customHeight="1" x14ac:dyDescent="0.15">
      <c r="A52" s="95" t="s">
        <v>174</v>
      </c>
      <c r="B52" s="95">
        <v>22</v>
      </c>
      <c r="C52" s="95">
        <v>4</v>
      </c>
      <c r="D52" s="95">
        <v>1</v>
      </c>
      <c r="E52" s="95">
        <f>D52*3*B52*1.2</f>
        <v>79.2</v>
      </c>
      <c r="F52" s="95">
        <f>B52*1*D52</f>
        <v>22</v>
      </c>
      <c r="G52" s="96">
        <f>4*0.32*D52</f>
        <v>1.28</v>
      </c>
      <c r="H52" s="96">
        <f>12*0.62*D52</f>
        <v>7.4399999999999995</v>
      </c>
      <c r="I52" s="28">
        <v>34</v>
      </c>
      <c r="J52" s="28">
        <v>10</v>
      </c>
      <c r="K52" s="95">
        <v>120</v>
      </c>
      <c r="L52" s="95">
        <v>1</v>
      </c>
      <c r="M52" s="99">
        <f t="shared" si="9"/>
        <v>143.91999999999999</v>
      </c>
      <c r="O52" s="100"/>
      <c r="P52" s="100"/>
      <c r="R52" s="100"/>
      <c r="S52" s="100"/>
    </row>
    <row r="53" spans="1:19" s="45" customFormat="1" ht="23.45" customHeight="1" x14ac:dyDescent="0.15">
      <c r="A53" s="95" t="s">
        <v>175</v>
      </c>
      <c r="B53" s="95">
        <v>22</v>
      </c>
      <c r="C53" s="95">
        <v>1.5</v>
      </c>
      <c r="D53" s="95">
        <v>2</v>
      </c>
      <c r="E53" s="97"/>
      <c r="F53" s="98">
        <f>B53*C53*D53</f>
        <v>66</v>
      </c>
      <c r="G53" s="96">
        <f>4*0.32*D53</f>
        <v>2.56</v>
      </c>
      <c r="H53" s="96">
        <f>12*0.62*D53</f>
        <v>14.879999999999999</v>
      </c>
      <c r="I53" s="28">
        <f>0.75*B53</f>
        <v>16.5</v>
      </c>
      <c r="J53" s="28"/>
      <c r="K53" s="95">
        <v>20</v>
      </c>
      <c r="L53" s="95">
        <v>1</v>
      </c>
      <c r="M53" s="99">
        <f t="shared" si="9"/>
        <v>99.94</v>
      </c>
      <c r="O53" s="100"/>
      <c r="P53" s="100"/>
      <c r="R53" s="100"/>
      <c r="S53" s="100"/>
    </row>
    <row r="54" spans="1:19" s="24" customFormat="1" ht="23.45" customHeight="1" x14ac:dyDescent="0.15">
      <c r="A54" s="31" t="s">
        <v>176</v>
      </c>
      <c r="B54" s="30">
        <v>22</v>
      </c>
      <c r="C54" s="30">
        <v>1.5</v>
      </c>
      <c r="D54" s="30">
        <v>2</v>
      </c>
      <c r="E54" s="39"/>
      <c r="F54" s="39"/>
      <c r="G54" s="30"/>
      <c r="H54" s="30"/>
      <c r="I54" s="34"/>
      <c r="J54" s="30"/>
      <c r="K54" s="30">
        <v>150</v>
      </c>
      <c r="L54" s="30"/>
      <c r="M54" s="32">
        <f t="shared" ref="M54:M68" si="10">B54*C54*D54</f>
        <v>66</v>
      </c>
      <c r="O54" s="45"/>
      <c r="P54" s="45"/>
    </row>
    <row r="55" spans="1:19" ht="21" customHeight="1" x14ac:dyDescent="0.15">
      <c r="A55" s="31" t="s">
        <v>132</v>
      </c>
      <c r="B55" s="30">
        <v>25</v>
      </c>
      <c r="C55" s="30">
        <v>1.5</v>
      </c>
      <c r="D55" s="30">
        <v>2</v>
      </c>
      <c r="E55" s="39"/>
      <c r="F55" s="39"/>
      <c r="G55" s="30"/>
      <c r="H55" s="30"/>
      <c r="I55" s="34"/>
      <c r="J55" s="30"/>
      <c r="K55" s="30">
        <v>50</v>
      </c>
      <c r="L55" s="30"/>
      <c r="M55" s="32">
        <f t="shared" si="10"/>
        <v>75</v>
      </c>
      <c r="N55" s="92"/>
    </row>
    <row r="56" spans="1:19" ht="21" customHeight="1" x14ac:dyDescent="0.15">
      <c r="A56" s="31" t="s">
        <v>133</v>
      </c>
      <c r="B56" s="30">
        <v>25</v>
      </c>
      <c r="C56" s="30">
        <v>1</v>
      </c>
      <c r="D56" s="30">
        <v>2</v>
      </c>
      <c r="E56" s="39"/>
      <c r="F56" s="39"/>
      <c r="G56" s="30"/>
      <c r="H56" s="30"/>
      <c r="I56" s="34"/>
      <c r="J56" s="30"/>
      <c r="K56" s="30">
        <v>50</v>
      </c>
      <c r="L56" s="30"/>
      <c r="M56" s="32">
        <f t="shared" si="10"/>
        <v>50</v>
      </c>
      <c r="N56" s="92"/>
    </row>
    <row r="57" spans="1:19" ht="21" customHeight="1" x14ac:dyDescent="0.15">
      <c r="A57" s="31" t="s">
        <v>134</v>
      </c>
      <c r="B57" s="30">
        <v>26</v>
      </c>
      <c r="C57" s="30">
        <v>1.5</v>
      </c>
      <c r="D57" s="30">
        <v>2</v>
      </c>
      <c r="E57" s="39"/>
      <c r="F57" s="39"/>
      <c r="G57" s="30"/>
      <c r="H57" s="30"/>
      <c r="I57" s="34"/>
      <c r="J57" s="30"/>
      <c r="K57" s="30">
        <v>50</v>
      </c>
      <c r="L57" s="30"/>
      <c r="M57" s="32">
        <f t="shared" si="10"/>
        <v>78</v>
      </c>
      <c r="N57" s="92"/>
    </row>
    <row r="58" spans="1:19" ht="21" customHeight="1" x14ac:dyDescent="0.15">
      <c r="A58" s="31" t="s">
        <v>135</v>
      </c>
      <c r="B58" s="30">
        <v>26</v>
      </c>
      <c r="C58" s="30">
        <v>1</v>
      </c>
      <c r="D58" s="30">
        <v>2</v>
      </c>
      <c r="E58" s="39"/>
      <c r="F58" s="39"/>
      <c r="G58" s="30"/>
      <c r="H58" s="30"/>
      <c r="I58" s="34"/>
      <c r="J58" s="30"/>
      <c r="K58" s="30">
        <v>50</v>
      </c>
      <c r="L58" s="30"/>
      <c r="M58" s="32">
        <f t="shared" si="10"/>
        <v>52</v>
      </c>
      <c r="N58" s="92"/>
    </row>
    <row r="59" spans="1:19" ht="21" customHeight="1" x14ac:dyDescent="0.15">
      <c r="A59" s="31" t="s">
        <v>136</v>
      </c>
      <c r="B59" s="30">
        <v>26</v>
      </c>
      <c r="C59" s="30">
        <v>1.5</v>
      </c>
      <c r="D59" s="30">
        <v>2</v>
      </c>
      <c r="E59" s="39"/>
      <c r="F59" s="39"/>
      <c r="G59" s="30"/>
      <c r="H59" s="30"/>
      <c r="I59" s="34"/>
      <c r="J59" s="30"/>
      <c r="K59" s="30"/>
      <c r="L59" s="30"/>
      <c r="M59" s="32">
        <f t="shared" si="10"/>
        <v>78</v>
      </c>
      <c r="N59" s="92"/>
    </row>
    <row r="60" spans="1:19" ht="21" customHeight="1" x14ac:dyDescent="0.15">
      <c r="A60" s="31" t="s">
        <v>137</v>
      </c>
      <c r="B60" s="30">
        <v>26</v>
      </c>
      <c r="C60" s="30">
        <v>1</v>
      </c>
      <c r="D60" s="30">
        <v>2</v>
      </c>
      <c r="E60" s="39"/>
      <c r="F60" s="39"/>
      <c r="G60" s="30"/>
      <c r="H60" s="30"/>
      <c r="I60" s="34"/>
      <c r="J60" s="30"/>
      <c r="K60" s="30"/>
      <c r="L60" s="30"/>
      <c r="M60" s="32">
        <f t="shared" si="10"/>
        <v>52</v>
      </c>
      <c r="N60" s="92"/>
    </row>
    <row r="61" spans="1:19" ht="21" customHeight="1" x14ac:dyDescent="0.15">
      <c r="A61" s="31" t="s">
        <v>138</v>
      </c>
      <c r="B61" s="30">
        <v>26</v>
      </c>
      <c r="C61" s="30">
        <v>1.5</v>
      </c>
      <c r="D61" s="30">
        <v>2</v>
      </c>
      <c r="E61" s="39"/>
      <c r="F61" s="39"/>
      <c r="G61" s="30"/>
      <c r="H61" s="30"/>
      <c r="I61" s="34"/>
      <c r="J61" s="30"/>
      <c r="K61" s="30"/>
      <c r="L61" s="30"/>
      <c r="M61" s="32">
        <f t="shared" si="10"/>
        <v>78</v>
      </c>
      <c r="N61" s="92"/>
    </row>
    <row r="62" spans="1:19" ht="21" customHeight="1" x14ac:dyDescent="0.15">
      <c r="A62" s="31" t="s">
        <v>139</v>
      </c>
      <c r="B62" s="30">
        <v>26</v>
      </c>
      <c r="C62" s="30">
        <v>1</v>
      </c>
      <c r="D62" s="30">
        <v>2</v>
      </c>
      <c r="E62" s="39"/>
      <c r="F62" s="39"/>
      <c r="G62" s="30"/>
      <c r="H62" s="30"/>
      <c r="I62" s="34"/>
      <c r="J62" s="30"/>
      <c r="K62" s="30"/>
      <c r="L62" s="30"/>
      <c r="M62" s="32">
        <f t="shared" si="10"/>
        <v>52</v>
      </c>
      <c r="N62" s="92"/>
    </row>
    <row r="63" spans="1:19" ht="21" customHeight="1" x14ac:dyDescent="0.15">
      <c r="A63" s="31" t="s">
        <v>140</v>
      </c>
      <c r="B63" s="30">
        <v>26</v>
      </c>
      <c r="C63" s="30">
        <v>1.5</v>
      </c>
      <c r="D63" s="30">
        <v>2</v>
      </c>
      <c r="E63" s="39"/>
      <c r="F63" s="39"/>
      <c r="G63" s="30"/>
      <c r="H63" s="30"/>
      <c r="I63" s="34"/>
      <c r="J63" s="30"/>
      <c r="K63" s="30"/>
      <c r="L63" s="30"/>
      <c r="M63" s="32">
        <f t="shared" si="10"/>
        <v>78</v>
      </c>
      <c r="N63" s="92"/>
    </row>
    <row r="64" spans="1:19" ht="21" customHeight="1" x14ac:dyDescent="0.15">
      <c r="A64" s="31" t="s">
        <v>141</v>
      </c>
      <c r="B64" s="30">
        <v>26</v>
      </c>
      <c r="C64" s="30">
        <v>1</v>
      </c>
      <c r="D64" s="30">
        <v>2</v>
      </c>
      <c r="E64" s="39"/>
      <c r="F64" s="39"/>
      <c r="G64" s="30"/>
      <c r="H64" s="30"/>
      <c r="I64" s="34"/>
      <c r="J64" s="30"/>
      <c r="K64" s="30"/>
      <c r="L64" s="30"/>
      <c r="M64" s="32">
        <f t="shared" si="10"/>
        <v>52</v>
      </c>
      <c r="N64" s="92"/>
    </row>
    <row r="65" spans="1:14" ht="21" customHeight="1" x14ac:dyDescent="0.15">
      <c r="A65" s="31" t="s">
        <v>142</v>
      </c>
      <c r="B65" s="30">
        <v>26</v>
      </c>
      <c r="C65" s="30">
        <v>1.5</v>
      </c>
      <c r="D65" s="30">
        <v>2</v>
      </c>
      <c r="E65" s="39"/>
      <c r="F65" s="39"/>
      <c r="G65" s="30"/>
      <c r="H65" s="30"/>
      <c r="I65" s="34"/>
      <c r="J65" s="30"/>
      <c r="K65" s="30"/>
      <c r="L65" s="30"/>
      <c r="M65" s="32">
        <f t="shared" si="10"/>
        <v>78</v>
      </c>
      <c r="N65" s="92"/>
    </row>
    <row r="66" spans="1:14" ht="21" customHeight="1" x14ac:dyDescent="0.15">
      <c r="A66" s="31" t="s">
        <v>143</v>
      </c>
      <c r="B66" s="30">
        <v>26</v>
      </c>
      <c r="C66" s="30">
        <v>1</v>
      </c>
      <c r="D66" s="30">
        <v>2</v>
      </c>
      <c r="E66" s="39"/>
      <c r="F66" s="39"/>
      <c r="G66" s="30"/>
      <c r="H66" s="30"/>
      <c r="I66" s="34"/>
      <c r="J66" s="30"/>
      <c r="K66" s="30"/>
      <c r="L66" s="30"/>
      <c r="M66" s="32">
        <f t="shared" si="10"/>
        <v>52</v>
      </c>
      <c r="N66" s="92"/>
    </row>
    <row r="67" spans="1:14" ht="21" customHeight="1" x14ac:dyDescent="0.15">
      <c r="A67" s="31" t="s">
        <v>144</v>
      </c>
      <c r="B67" s="30">
        <v>28</v>
      </c>
      <c r="C67" s="30">
        <v>1.5</v>
      </c>
      <c r="D67" s="30">
        <v>2</v>
      </c>
      <c r="E67" s="39"/>
      <c r="F67" s="39"/>
      <c r="G67" s="30"/>
      <c r="H67" s="30"/>
      <c r="I67" s="34"/>
      <c r="J67" s="30"/>
      <c r="K67" s="30"/>
      <c r="L67" s="30"/>
      <c r="M67" s="32">
        <f t="shared" si="10"/>
        <v>84</v>
      </c>
    </row>
    <row r="68" spans="1:14" ht="21" customHeight="1" x14ac:dyDescent="0.15">
      <c r="A68" s="31" t="s">
        <v>145</v>
      </c>
      <c r="B68" s="30">
        <v>28</v>
      </c>
      <c r="C68" s="30">
        <v>1</v>
      </c>
      <c r="D68" s="30">
        <v>2</v>
      </c>
      <c r="E68" s="39"/>
      <c r="F68" s="39"/>
      <c r="G68" s="30"/>
      <c r="H68" s="30"/>
      <c r="I68" s="34"/>
      <c r="J68" s="30"/>
      <c r="K68" s="30"/>
      <c r="L68" s="30"/>
      <c r="M68" s="32">
        <f t="shared" si="10"/>
        <v>56</v>
      </c>
    </row>
    <row r="69" spans="1:14" ht="21" customHeight="1" x14ac:dyDescent="0.15">
      <c r="A69" s="31"/>
      <c r="B69" s="30"/>
      <c r="C69" s="30"/>
      <c r="D69" s="30"/>
      <c r="E69" s="39"/>
      <c r="F69" s="39"/>
      <c r="G69" s="30"/>
      <c r="H69" s="30"/>
      <c r="I69" s="34"/>
      <c r="J69" s="30"/>
      <c r="K69" s="30"/>
      <c r="L69" s="30"/>
      <c r="M69" s="32"/>
    </row>
    <row r="70" spans="1:14" ht="21" customHeight="1" x14ac:dyDescent="0.15">
      <c r="A70" s="31"/>
      <c r="B70" s="30"/>
      <c r="C70" s="30"/>
      <c r="D70" s="30"/>
      <c r="E70" s="39"/>
      <c r="F70" s="39"/>
      <c r="G70" s="30"/>
      <c r="H70" s="30"/>
      <c r="I70" s="34"/>
      <c r="J70" s="30"/>
      <c r="K70" s="30"/>
      <c r="L70" s="30"/>
      <c r="M70" s="32"/>
    </row>
    <row r="71" spans="1:14" ht="21" customHeight="1" x14ac:dyDescent="0.15">
      <c r="A71" s="31"/>
      <c r="B71" s="30"/>
      <c r="C71" s="30"/>
      <c r="D71" s="30"/>
      <c r="E71" s="39"/>
      <c r="F71" s="39"/>
      <c r="G71" s="30"/>
      <c r="H71" s="30"/>
      <c r="I71" s="34"/>
      <c r="J71" s="30"/>
      <c r="K71" s="30"/>
      <c r="L71" s="30"/>
      <c r="M71" s="32"/>
    </row>
    <row r="72" spans="1:14" ht="21" customHeight="1" x14ac:dyDescent="0.15">
      <c r="A72" s="31"/>
      <c r="B72" s="30"/>
      <c r="C72" s="30"/>
      <c r="D72" s="30"/>
      <c r="E72" s="39"/>
      <c r="F72" s="39"/>
      <c r="G72" s="30"/>
      <c r="H72" s="30"/>
      <c r="I72" s="34"/>
      <c r="J72" s="30"/>
      <c r="K72" s="30"/>
      <c r="L72" s="30"/>
      <c r="M72" s="32"/>
    </row>
    <row r="73" spans="1:14" ht="21" customHeight="1" x14ac:dyDescent="0.15">
      <c r="A73" s="31"/>
      <c r="B73" s="30"/>
      <c r="C73" s="30"/>
      <c r="D73" s="30"/>
      <c r="E73" s="39"/>
      <c r="F73" s="39"/>
      <c r="G73" s="30"/>
      <c r="H73" s="30"/>
      <c r="I73" s="34"/>
      <c r="J73" s="30"/>
      <c r="K73" s="30"/>
      <c r="L73" s="30"/>
      <c r="M73" s="32"/>
    </row>
    <row r="74" spans="1:14" ht="21" customHeight="1" x14ac:dyDescent="0.15">
      <c r="A74" s="31"/>
      <c r="B74" s="30"/>
      <c r="C74" s="30"/>
      <c r="D74" s="30"/>
      <c r="E74" s="39"/>
      <c r="F74" s="39"/>
      <c r="G74" s="30"/>
      <c r="H74" s="30"/>
      <c r="I74" s="34"/>
      <c r="J74" s="30"/>
      <c r="K74" s="30"/>
      <c r="L74" s="30"/>
      <c r="M74" s="32"/>
    </row>
    <row r="75" spans="1:14" ht="21" customHeight="1" x14ac:dyDescent="0.15">
      <c r="A75" s="31"/>
      <c r="B75" s="30"/>
      <c r="C75" s="30"/>
      <c r="D75" s="30"/>
      <c r="E75" s="39"/>
      <c r="F75" s="39"/>
      <c r="G75" s="30"/>
      <c r="H75" s="30"/>
      <c r="I75" s="34"/>
      <c r="J75" s="30"/>
      <c r="K75" s="30"/>
      <c r="L75" s="30"/>
      <c r="M75" s="32"/>
    </row>
    <row r="76" spans="1:14" ht="21" customHeight="1" x14ac:dyDescent="0.15">
      <c r="A76" s="31"/>
      <c r="B76" s="30"/>
      <c r="C76" s="30"/>
      <c r="D76" s="30"/>
      <c r="E76" s="39"/>
      <c r="F76" s="39"/>
      <c r="G76" s="30"/>
      <c r="H76" s="30"/>
      <c r="I76" s="34"/>
      <c r="J76" s="30"/>
      <c r="K76" s="30"/>
      <c r="L76" s="30"/>
      <c r="M76" s="32"/>
    </row>
    <row r="77" spans="1:14" ht="21" customHeight="1" x14ac:dyDescent="0.15">
      <c r="A77" s="31"/>
      <c r="B77" s="30"/>
      <c r="C77" s="30"/>
      <c r="D77" s="30"/>
      <c r="E77" s="39"/>
      <c r="F77" s="39"/>
      <c r="G77" s="30"/>
      <c r="H77" s="30"/>
      <c r="I77" s="34"/>
      <c r="J77" s="30"/>
      <c r="K77" s="30"/>
      <c r="L77" s="30"/>
      <c r="M77" s="32"/>
    </row>
    <row r="78" spans="1:14" ht="21" customHeight="1" x14ac:dyDescent="0.15">
      <c r="A78" s="31"/>
      <c r="B78" s="30"/>
      <c r="C78" s="30"/>
      <c r="D78" s="30"/>
      <c r="E78" s="39"/>
      <c r="F78" s="39"/>
      <c r="G78" s="30"/>
      <c r="H78" s="30"/>
      <c r="I78" s="34"/>
      <c r="J78" s="30"/>
      <c r="K78" s="30"/>
      <c r="L78" s="30"/>
      <c r="M78" s="32"/>
    </row>
    <row r="79" spans="1:14" ht="21" customHeight="1" x14ac:dyDescent="0.15">
      <c r="A79" s="31"/>
      <c r="B79" s="30"/>
      <c r="C79" s="30"/>
      <c r="D79" s="30"/>
      <c r="E79" s="39"/>
      <c r="F79" s="39"/>
      <c r="G79" s="30"/>
      <c r="H79" s="30"/>
      <c r="I79" s="34"/>
      <c r="J79" s="30"/>
      <c r="K79" s="30"/>
      <c r="L79" s="30"/>
      <c r="M79" s="32"/>
    </row>
    <row r="80" spans="1:14" ht="21" customHeight="1" x14ac:dyDescent="0.15">
      <c r="A80" s="31"/>
      <c r="B80" s="30"/>
      <c r="C80" s="30"/>
      <c r="D80" s="30"/>
      <c r="E80" s="39"/>
      <c r="F80" s="39"/>
      <c r="G80" s="30"/>
      <c r="H80" s="30"/>
      <c r="I80" s="34"/>
      <c r="J80" s="30"/>
      <c r="K80" s="30"/>
      <c r="L80" s="30"/>
      <c r="M80" s="32"/>
    </row>
    <row r="81" spans="1:13" ht="21" customHeight="1" x14ac:dyDescent="0.15">
      <c r="A81" s="31" t="s">
        <v>148</v>
      </c>
      <c r="B81" s="30"/>
      <c r="C81" s="30"/>
      <c r="D81" s="30">
        <f t="shared" ref="D81:M81" si="11">SUM(D4:D68)</f>
        <v>102</v>
      </c>
      <c r="E81" s="39">
        <f t="shared" si="11"/>
        <v>3956.5920000000006</v>
      </c>
      <c r="F81" s="39">
        <f t="shared" si="11"/>
        <v>1744.9400000000003</v>
      </c>
      <c r="G81" s="30">
        <f t="shared" si="11"/>
        <v>126.17599999999997</v>
      </c>
      <c r="H81" s="30">
        <f t="shared" si="11"/>
        <v>437.40799999999996</v>
      </c>
      <c r="I81" s="30">
        <f t="shared" si="11"/>
        <v>824</v>
      </c>
      <c r="J81" s="30">
        <f t="shared" si="11"/>
        <v>487.16</v>
      </c>
      <c r="K81" s="30">
        <f t="shared" si="11"/>
        <v>3890</v>
      </c>
      <c r="L81" s="30">
        <f t="shared" si="11"/>
        <v>58</v>
      </c>
      <c r="M81" s="32">
        <f t="shared" si="11"/>
        <v>7979.7159999999985</v>
      </c>
    </row>
    <row r="82" spans="1:13" ht="17.100000000000001" customHeight="1" x14ac:dyDescent="0.15">
      <c r="A82" s="31" t="s">
        <v>7</v>
      </c>
      <c r="B82" s="113" t="s">
        <v>149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</row>
    <row r="83" spans="1:13" ht="16.5" customHeight="1" x14ac:dyDescent="0.15">
      <c r="A83" s="91" t="s">
        <v>56</v>
      </c>
      <c r="B83" s="25" t="s">
        <v>57</v>
      </c>
      <c r="I83" s="114" t="s">
        <v>30</v>
      </c>
      <c r="J83" s="114"/>
      <c r="K83" s="114"/>
    </row>
    <row r="84" spans="1:13" ht="20.100000000000001" customHeight="1" x14ac:dyDescent="0.15"/>
    <row r="85" spans="1:13" ht="20.100000000000001" customHeight="1" x14ac:dyDescent="0.15"/>
    <row r="86" spans="1:13" ht="20.100000000000001" customHeight="1" x14ac:dyDescent="0.15"/>
  </sheetData>
  <mergeCells count="13">
    <mergeCell ref="A1:M1"/>
    <mergeCell ref="E2:H2"/>
    <mergeCell ref="B82:M82"/>
    <mergeCell ref="I83:K83"/>
    <mergeCell ref="A2:A3"/>
    <mergeCell ref="B2:B3"/>
    <mergeCell ref="C2:C3"/>
    <mergeCell ref="D2:D3"/>
    <mergeCell ref="I2:I3"/>
    <mergeCell ref="J2:J3"/>
    <mergeCell ref="K2:K3"/>
    <mergeCell ref="L2:L3"/>
    <mergeCell ref="M2:M3"/>
  </mergeCells>
  <phoneticPr fontId="4" type="noConversion"/>
  <printOptions horizontalCentered="1" verticalCentered="1"/>
  <pageMargins left="0.59027777777777801" right="0.59027777777777801" top="0.55000000000000004" bottom="0.55000000000000004" header="0.51180555555555496" footer="0.51180555555555496"/>
  <pageSetup paperSize="9" firstPageNumber="0" orientation="landscape" useFirstPageNumber="1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7"/>
  <sheetViews>
    <sheetView topLeftCell="A40" workbookViewId="0">
      <selection activeCell="E57" sqref="E57"/>
    </sheetView>
  </sheetViews>
  <sheetFormatPr defaultColWidth="9" defaultRowHeight="13.5" x14ac:dyDescent="0.15"/>
  <cols>
    <col min="1" max="1" width="36.625" style="26" customWidth="1"/>
    <col min="2" max="2" width="6.75" style="25" customWidth="1"/>
    <col min="3" max="3" width="5.75" style="25" customWidth="1"/>
    <col min="4" max="5" width="7.125" style="25" customWidth="1"/>
    <col min="6" max="9" width="6.875" style="25" customWidth="1"/>
    <col min="10" max="10" width="8.25" style="25" customWidth="1"/>
    <col min="11" max="13" width="8.625" style="25" customWidth="1"/>
    <col min="14" max="14" width="9.875" style="90" customWidth="1"/>
    <col min="15" max="1025" width="9" style="25" customWidth="1"/>
  </cols>
  <sheetData>
    <row r="1" spans="1:15" s="89" customFormat="1" ht="24" customHeight="1" x14ac:dyDescent="0.15">
      <c r="A1" s="111" t="s">
        <v>58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5" s="89" customFormat="1" ht="17.25" customHeight="1" x14ac:dyDescent="0.15">
      <c r="A2" s="112" t="s">
        <v>1</v>
      </c>
      <c r="B2" s="112" t="s">
        <v>59</v>
      </c>
      <c r="C2" s="112" t="s">
        <v>3</v>
      </c>
      <c r="D2" s="112" t="s">
        <v>4</v>
      </c>
      <c r="E2" s="112" t="s">
        <v>33</v>
      </c>
      <c r="F2" s="112"/>
      <c r="G2" s="112"/>
      <c r="H2" s="112"/>
      <c r="I2" s="112"/>
      <c r="J2" s="112" t="s">
        <v>34</v>
      </c>
      <c r="K2" s="112" t="s">
        <v>60</v>
      </c>
      <c r="L2" s="112" t="s">
        <v>35</v>
      </c>
      <c r="M2" s="112" t="s">
        <v>61</v>
      </c>
      <c r="N2" s="115" t="s">
        <v>37</v>
      </c>
    </row>
    <row r="3" spans="1:15" s="89" customFormat="1" ht="45" customHeight="1" x14ac:dyDescent="0.15">
      <c r="A3" s="112"/>
      <c r="B3" s="112"/>
      <c r="C3" s="112"/>
      <c r="D3" s="112"/>
      <c r="E3" s="34" t="s">
        <v>38</v>
      </c>
      <c r="F3" s="34" t="s">
        <v>39</v>
      </c>
      <c r="G3" s="34" t="s">
        <v>62</v>
      </c>
      <c r="H3" s="34" t="s">
        <v>63</v>
      </c>
      <c r="I3" s="34" t="s">
        <v>64</v>
      </c>
      <c r="J3" s="112"/>
      <c r="K3" s="112"/>
      <c r="L3" s="112"/>
      <c r="M3" s="112"/>
      <c r="N3" s="115"/>
    </row>
    <row r="4" spans="1:15" ht="27" customHeight="1" x14ac:dyDescent="0.15">
      <c r="A4" s="31" t="s">
        <v>69</v>
      </c>
      <c r="B4" s="30">
        <v>24.5</v>
      </c>
      <c r="C4" s="30">
        <v>1</v>
      </c>
      <c r="D4" s="30">
        <v>2</v>
      </c>
      <c r="E4" s="39"/>
      <c r="F4" s="39">
        <f>D4*B4*C4*0.8</f>
        <v>39.200000000000003</v>
      </c>
      <c r="G4" s="30"/>
      <c r="H4" s="30">
        <v>2.5</v>
      </c>
      <c r="I4" s="30">
        <f t="shared" ref="I4:I12" si="0">H4*3</f>
        <v>7.5</v>
      </c>
      <c r="J4" s="34">
        <v>24</v>
      </c>
      <c r="K4" s="30">
        <f>B4*0.6</f>
        <v>14.7</v>
      </c>
      <c r="L4" s="30">
        <v>120</v>
      </c>
      <c r="M4" s="30">
        <v>3</v>
      </c>
      <c r="N4" s="32">
        <f t="shared" ref="N4:N44" si="1">E4+F4+J4+K4</f>
        <v>77.900000000000006</v>
      </c>
      <c r="O4" s="92"/>
    </row>
    <row r="5" spans="1:15" ht="24.6" customHeight="1" x14ac:dyDescent="0.15">
      <c r="A5" s="31" t="s">
        <v>65</v>
      </c>
      <c r="B5" s="30">
        <v>28.2</v>
      </c>
      <c r="C5" s="30">
        <v>1.5</v>
      </c>
      <c r="D5" s="30">
        <v>2</v>
      </c>
      <c r="E5" s="39"/>
      <c r="F5" s="39">
        <f>D5*B5*C5</f>
        <v>84.6</v>
      </c>
      <c r="G5" s="30"/>
      <c r="H5" s="30">
        <v>3</v>
      </c>
      <c r="I5" s="30">
        <f t="shared" si="0"/>
        <v>9</v>
      </c>
      <c r="J5" s="34">
        <v>30</v>
      </c>
      <c r="K5" s="30"/>
      <c r="L5" s="30">
        <v>50</v>
      </c>
      <c r="M5" s="41"/>
      <c r="N5" s="32">
        <f t="shared" si="1"/>
        <v>114.6</v>
      </c>
      <c r="O5" s="92"/>
    </row>
    <row r="6" spans="1:15" ht="24.6" customHeight="1" x14ac:dyDescent="0.15">
      <c r="A6" s="31" t="s">
        <v>66</v>
      </c>
      <c r="B6" s="30">
        <v>28.2</v>
      </c>
      <c r="C6" s="30">
        <v>1</v>
      </c>
      <c r="D6" s="30">
        <v>2</v>
      </c>
      <c r="E6" s="39"/>
      <c r="F6" s="39">
        <f>D6*B6*C6</f>
        <v>56.4</v>
      </c>
      <c r="G6" s="30"/>
      <c r="H6" s="30">
        <v>3</v>
      </c>
      <c r="I6" s="30">
        <f t="shared" si="0"/>
        <v>9</v>
      </c>
      <c r="J6" s="34">
        <v>30</v>
      </c>
      <c r="K6" s="30"/>
      <c r="L6" s="30">
        <v>50</v>
      </c>
      <c r="M6" s="41"/>
      <c r="N6" s="32">
        <f t="shared" si="1"/>
        <v>86.4</v>
      </c>
      <c r="O6" s="92"/>
    </row>
    <row r="7" spans="1:15" ht="24.6" customHeight="1" x14ac:dyDescent="0.15">
      <c r="A7" s="31" t="s">
        <v>67</v>
      </c>
      <c r="B7" s="30">
        <v>24.5</v>
      </c>
      <c r="C7" s="30">
        <v>4</v>
      </c>
      <c r="D7" s="30">
        <v>1</v>
      </c>
      <c r="E7" s="39">
        <f t="shared" ref="E7:E12" si="2">D7*B7*3*1.2</f>
        <v>88.2</v>
      </c>
      <c r="F7" s="39">
        <f t="shared" ref="F7:F12" si="3">D7*B7*1</f>
        <v>24.5</v>
      </c>
      <c r="G7" s="30"/>
      <c r="H7" s="30">
        <v>2.5</v>
      </c>
      <c r="I7" s="30">
        <f t="shared" si="0"/>
        <v>7.5</v>
      </c>
      <c r="J7" s="34">
        <v>18</v>
      </c>
      <c r="K7" s="30">
        <f t="shared" ref="K7:K12" si="4">B7*0.6</f>
        <v>14.7</v>
      </c>
      <c r="L7" s="30">
        <v>50</v>
      </c>
      <c r="M7" s="30">
        <v>3</v>
      </c>
      <c r="N7" s="32">
        <f t="shared" si="1"/>
        <v>145.39999999999998</v>
      </c>
      <c r="O7" s="92"/>
    </row>
    <row r="8" spans="1:15" ht="24.6" customHeight="1" x14ac:dyDescent="0.15">
      <c r="A8" s="31" t="s">
        <v>68</v>
      </c>
      <c r="B8" s="30">
        <v>24.5</v>
      </c>
      <c r="C8" s="30">
        <v>4</v>
      </c>
      <c r="D8" s="30">
        <v>1</v>
      </c>
      <c r="E8" s="39">
        <f t="shared" si="2"/>
        <v>88.2</v>
      </c>
      <c r="F8" s="39">
        <f t="shared" si="3"/>
        <v>24.5</v>
      </c>
      <c r="G8" s="30"/>
      <c r="H8" s="30">
        <v>2.5</v>
      </c>
      <c r="I8" s="30">
        <f t="shared" si="0"/>
        <v>7.5</v>
      </c>
      <c r="J8" s="34">
        <v>18</v>
      </c>
      <c r="K8" s="30">
        <f t="shared" si="4"/>
        <v>14.7</v>
      </c>
      <c r="L8" s="30">
        <v>130</v>
      </c>
      <c r="M8" s="30">
        <v>3</v>
      </c>
      <c r="N8" s="32">
        <f t="shared" si="1"/>
        <v>145.39999999999998</v>
      </c>
      <c r="O8" s="92"/>
    </row>
    <row r="9" spans="1:15" ht="24.6" customHeight="1" x14ac:dyDescent="0.15">
      <c r="A9" s="31" t="s">
        <v>71</v>
      </c>
      <c r="B9" s="30">
        <v>24.5</v>
      </c>
      <c r="C9" s="30">
        <v>4</v>
      </c>
      <c r="D9" s="30">
        <v>1</v>
      </c>
      <c r="E9" s="39">
        <f t="shared" si="2"/>
        <v>88.2</v>
      </c>
      <c r="F9" s="39">
        <f t="shared" si="3"/>
        <v>24.5</v>
      </c>
      <c r="G9" s="30"/>
      <c r="H9" s="30">
        <v>2.5</v>
      </c>
      <c r="I9" s="30">
        <f t="shared" si="0"/>
        <v>7.5</v>
      </c>
      <c r="J9" s="34">
        <v>18</v>
      </c>
      <c r="K9" s="30">
        <f t="shared" si="4"/>
        <v>14.7</v>
      </c>
      <c r="L9" s="30">
        <v>50</v>
      </c>
      <c r="M9" s="30">
        <v>3</v>
      </c>
      <c r="N9" s="32">
        <f t="shared" si="1"/>
        <v>145.39999999999998</v>
      </c>
      <c r="O9" s="92"/>
    </row>
    <row r="10" spans="1:15" ht="24.6" customHeight="1" x14ac:dyDescent="0.15">
      <c r="A10" s="31" t="s">
        <v>72</v>
      </c>
      <c r="B10" s="30">
        <v>24.5</v>
      </c>
      <c r="C10" s="30">
        <v>4</v>
      </c>
      <c r="D10" s="30">
        <v>1</v>
      </c>
      <c r="E10" s="39">
        <f t="shared" si="2"/>
        <v>88.2</v>
      </c>
      <c r="F10" s="39">
        <f t="shared" si="3"/>
        <v>24.5</v>
      </c>
      <c r="G10" s="30"/>
      <c r="H10" s="30">
        <v>2.5</v>
      </c>
      <c r="I10" s="30">
        <f t="shared" si="0"/>
        <v>7.5</v>
      </c>
      <c r="J10" s="34">
        <v>18</v>
      </c>
      <c r="K10" s="30">
        <f t="shared" si="4"/>
        <v>14.7</v>
      </c>
      <c r="L10" s="30">
        <v>50</v>
      </c>
      <c r="M10" s="30">
        <v>3</v>
      </c>
      <c r="N10" s="32">
        <f t="shared" si="1"/>
        <v>145.39999999999998</v>
      </c>
      <c r="O10" s="92"/>
    </row>
    <row r="11" spans="1:15" ht="24.6" customHeight="1" x14ac:dyDescent="0.15">
      <c r="A11" s="31" t="s">
        <v>75</v>
      </c>
      <c r="B11" s="30">
        <v>18.2</v>
      </c>
      <c r="C11" s="30">
        <v>4</v>
      </c>
      <c r="D11" s="30">
        <v>1</v>
      </c>
      <c r="E11" s="39">
        <f t="shared" si="2"/>
        <v>65.52</v>
      </c>
      <c r="F11" s="39">
        <f t="shared" si="3"/>
        <v>18.2</v>
      </c>
      <c r="G11" s="30"/>
      <c r="H11" s="30">
        <v>5</v>
      </c>
      <c r="I11" s="30">
        <f t="shared" si="0"/>
        <v>15</v>
      </c>
      <c r="J11" s="34">
        <v>16</v>
      </c>
      <c r="K11" s="30">
        <f t="shared" si="4"/>
        <v>10.92</v>
      </c>
      <c r="L11" s="30">
        <v>130</v>
      </c>
      <c r="M11" s="30">
        <v>3</v>
      </c>
      <c r="N11" s="32">
        <f t="shared" si="1"/>
        <v>110.64</v>
      </c>
      <c r="O11" s="92"/>
    </row>
    <row r="12" spans="1:15" s="24" customFormat="1" ht="24.6" customHeight="1" x14ac:dyDescent="0.15">
      <c r="A12" s="31" t="s">
        <v>76</v>
      </c>
      <c r="B12" s="30">
        <v>22.6</v>
      </c>
      <c r="C12" s="30">
        <v>4</v>
      </c>
      <c r="D12" s="30">
        <v>2</v>
      </c>
      <c r="E12" s="39">
        <f t="shared" si="2"/>
        <v>162.72000000000003</v>
      </c>
      <c r="F12" s="39">
        <f t="shared" si="3"/>
        <v>45.2</v>
      </c>
      <c r="G12" s="30"/>
      <c r="H12" s="30">
        <v>2.5</v>
      </c>
      <c r="I12" s="30">
        <f t="shared" si="0"/>
        <v>7.5</v>
      </c>
      <c r="J12" s="34">
        <v>17</v>
      </c>
      <c r="K12" s="30">
        <f t="shared" si="4"/>
        <v>13.56</v>
      </c>
      <c r="L12" s="30">
        <v>130</v>
      </c>
      <c r="M12" s="30">
        <v>3</v>
      </c>
      <c r="N12" s="32">
        <f t="shared" si="1"/>
        <v>238.48000000000002</v>
      </c>
      <c r="O12" s="93"/>
    </row>
    <row r="13" spans="1:15" ht="24.6" customHeight="1" x14ac:dyDescent="0.15">
      <c r="A13" s="31" t="s">
        <v>80</v>
      </c>
      <c r="B13" s="30">
        <v>18.2</v>
      </c>
      <c r="C13" s="30">
        <v>1</v>
      </c>
      <c r="D13" s="30">
        <v>2</v>
      </c>
      <c r="E13" s="39"/>
      <c r="F13" s="39">
        <f>B13*C13*D13</f>
        <v>36.4</v>
      </c>
      <c r="G13" s="30"/>
      <c r="H13" s="30">
        <v>2</v>
      </c>
      <c r="I13" s="30">
        <v>6</v>
      </c>
      <c r="J13" s="34">
        <v>12</v>
      </c>
      <c r="K13" s="30"/>
      <c r="L13" s="30">
        <v>20</v>
      </c>
      <c r="M13" s="30">
        <v>1</v>
      </c>
      <c r="N13" s="32">
        <f t="shared" si="1"/>
        <v>48.4</v>
      </c>
      <c r="O13" s="92"/>
    </row>
    <row r="14" spans="1:15" ht="24.6" customHeight="1" x14ac:dyDescent="0.15">
      <c r="A14" s="31" t="s">
        <v>86</v>
      </c>
      <c r="B14" s="30">
        <v>16.8</v>
      </c>
      <c r="C14" s="30">
        <v>1</v>
      </c>
      <c r="D14" s="30">
        <v>2</v>
      </c>
      <c r="E14" s="39"/>
      <c r="F14" s="39">
        <f>B14*C14*D14</f>
        <v>33.6</v>
      </c>
      <c r="G14" s="30"/>
      <c r="H14" s="30">
        <v>3</v>
      </c>
      <c r="I14" s="30">
        <v>9</v>
      </c>
      <c r="J14" s="34">
        <v>10</v>
      </c>
      <c r="K14" s="30"/>
      <c r="L14" s="30">
        <v>50</v>
      </c>
      <c r="M14" s="30">
        <v>0</v>
      </c>
      <c r="N14" s="32">
        <f t="shared" si="1"/>
        <v>43.6</v>
      </c>
      <c r="O14" s="92"/>
    </row>
    <row r="15" spans="1:15" ht="33" customHeight="1" x14ac:dyDescent="0.15">
      <c r="A15" s="31" t="s">
        <v>87</v>
      </c>
      <c r="B15" s="30">
        <v>18.2</v>
      </c>
      <c r="C15" s="30">
        <v>1</v>
      </c>
      <c r="D15" s="30">
        <v>2</v>
      </c>
      <c r="E15" s="39"/>
      <c r="F15" s="39">
        <f>B15*C15*D15</f>
        <v>36.4</v>
      </c>
      <c r="G15" s="30"/>
      <c r="H15" s="30">
        <v>2.2999999999999998</v>
      </c>
      <c r="I15" s="30">
        <f>H15*3</f>
        <v>6.8999999999999995</v>
      </c>
      <c r="J15" s="34">
        <v>10</v>
      </c>
      <c r="K15" s="30"/>
      <c r="L15" s="30">
        <v>130</v>
      </c>
      <c r="M15" s="30">
        <v>1</v>
      </c>
      <c r="N15" s="32">
        <f t="shared" si="1"/>
        <v>46.4</v>
      </c>
      <c r="O15" s="92"/>
    </row>
    <row r="16" spans="1:15" ht="24.95" customHeight="1" x14ac:dyDescent="0.15">
      <c r="A16" s="31" t="s">
        <v>88</v>
      </c>
      <c r="B16" s="30">
        <v>21.6</v>
      </c>
      <c r="C16" s="30">
        <v>4</v>
      </c>
      <c r="D16" s="30">
        <v>1</v>
      </c>
      <c r="E16" s="39">
        <f>D16*B16*3*1.2</f>
        <v>77.760000000000005</v>
      </c>
      <c r="F16" s="39">
        <f>D16*B16*1</f>
        <v>21.6</v>
      </c>
      <c r="G16" s="30"/>
      <c r="H16" s="30">
        <v>2.5</v>
      </c>
      <c r="I16" s="30">
        <v>7.5</v>
      </c>
      <c r="J16" s="34">
        <v>15</v>
      </c>
      <c r="K16" s="30">
        <f>B16*0.6</f>
        <v>12.96</v>
      </c>
      <c r="L16" s="30">
        <v>0</v>
      </c>
      <c r="M16" s="30">
        <v>0</v>
      </c>
      <c r="N16" s="32">
        <f t="shared" si="1"/>
        <v>127.32000000000002</v>
      </c>
      <c r="O16" s="92"/>
    </row>
    <row r="17" spans="1:15" ht="24.95" customHeight="1" x14ac:dyDescent="0.15">
      <c r="A17" s="31" t="s">
        <v>89</v>
      </c>
      <c r="B17" s="30">
        <v>22.8</v>
      </c>
      <c r="C17" s="30">
        <v>4</v>
      </c>
      <c r="D17" s="30">
        <v>1</v>
      </c>
      <c r="E17" s="39">
        <f>D17*B17*3*1.2</f>
        <v>82.08</v>
      </c>
      <c r="F17" s="39">
        <f>D17*B17*1</f>
        <v>22.8</v>
      </c>
      <c r="G17" s="30"/>
      <c r="H17" s="30">
        <v>2.5</v>
      </c>
      <c r="I17" s="30">
        <v>7.5</v>
      </c>
      <c r="J17" s="34">
        <v>15</v>
      </c>
      <c r="K17" s="30">
        <f>B17*0.6</f>
        <v>13.68</v>
      </c>
      <c r="L17" s="30">
        <v>0</v>
      </c>
      <c r="M17" s="30">
        <v>0</v>
      </c>
      <c r="N17" s="32">
        <f t="shared" si="1"/>
        <v>133.56</v>
      </c>
      <c r="O17" s="92"/>
    </row>
    <row r="18" spans="1:15" ht="24.6" customHeight="1" x14ac:dyDescent="0.15">
      <c r="A18" s="31" t="s">
        <v>77</v>
      </c>
      <c r="B18" s="30">
        <v>28.2</v>
      </c>
      <c r="C18" s="30">
        <v>1</v>
      </c>
      <c r="D18" s="30">
        <v>2</v>
      </c>
      <c r="E18" s="39"/>
      <c r="F18" s="39">
        <f>D18*B18*C18*0.8</f>
        <v>45.120000000000005</v>
      </c>
      <c r="G18" s="30"/>
      <c r="H18" s="30">
        <v>3</v>
      </c>
      <c r="I18" s="30">
        <f>H18*3</f>
        <v>9</v>
      </c>
      <c r="J18" s="34">
        <v>20</v>
      </c>
      <c r="K18" s="30"/>
      <c r="L18" s="30">
        <v>0</v>
      </c>
      <c r="M18" s="30">
        <v>2</v>
      </c>
      <c r="N18" s="32">
        <f t="shared" si="1"/>
        <v>65.12</v>
      </c>
      <c r="O18" s="92"/>
    </row>
    <row r="19" spans="1:15" ht="24.6" customHeight="1" x14ac:dyDescent="0.15">
      <c r="A19" s="31" t="s">
        <v>78</v>
      </c>
      <c r="B19" s="30">
        <v>28.2</v>
      </c>
      <c r="C19" s="30">
        <v>1.5</v>
      </c>
      <c r="D19" s="30">
        <v>2</v>
      </c>
      <c r="E19" s="39"/>
      <c r="F19" s="39">
        <f>D19*B19*C19*0.8</f>
        <v>67.679999999999993</v>
      </c>
      <c r="G19" s="30"/>
      <c r="H19" s="30">
        <v>3</v>
      </c>
      <c r="I19" s="30">
        <f>H19*3</f>
        <v>9</v>
      </c>
      <c r="J19" s="34">
        <v>20</v>
      </c>
      <c r="K19" s="30"/>
      <c r="L19" s="30">
        <v>0</v>
      </c>
      <c r="M19" s="30">
        <v>2</v>
      </c>
      <c r="N19" s="32">
        <f t="shared" si="1"/>
        <v>87.679999999999993</v>
      </c>
      <c r="O19" s="92"/>
    </row>
    <row r="20" spans="1:15" ht="24.6" customHeight="1" x14ac:dyDescent="0.15">
      <c r="A20" s="31" t="s">
        <v>82</v>
      </c>
      <c r="B20" s="30">
        <v>24.5</v>
      </c>
      <c r="C20" s="30">
        <v>1</v>
      </c>
      <c r="D20" s="30">
        <v>3</v>
      </c>
      <c r="E20" s="39"/>
      <c r="F20" s="39">
        <f>B20*C20*D20</f>
        <v>73.5</v>
      </c>
      <c r="G20" s="30"/>
      <c r="H20" s="30">
        <v>12</v>
      </c>
      <c r="I20" s="30">
        <f>H20*3</f>
        <v>36</v>
      </c>
      <c r="J20" s="34">
        <v>30</v>
      </c>
      <c r="K20" s="30"/>
      <c r="L20" s="30">
        <v>0</v>
      </c>
      <c r="M20" s="30">
        <v>3</v>
      </c>
      <c r="N20" s="32">
        <f t="shared" si="1"/>
        <v>103.5</v>
      </c>
      <c r="O20" s="92"/>
    </row>
    <row r="21" spans="1:15" ht="24.6" customHeight="1" x14ac:dyDescent="0.15">
      <c r="A21" s="31" t="s">
        <v>83</v>
      </c>
      <c r="B21" s="30">
        <v>32.4</v>
      </c>
      <c r="C21" s="30">
        <v>5</v>
      </c>
      <c r="D21" s="30">
        <v>1</v>
      </c>
      <c r="E21" s="39">
        <f>D21*B21*4*1.2</f>
        <v>155.51999999999998</v>
      </c>
      <c r="F21" s="39">
        <f t="shared" ref="F21:F36" si="5">D21*B21*1</f>
        <v>32.4</v>
      </c>
      <c r="G21" s="30"/>
      <c r="H21" s="30">
        <v>3.5</v>
      </c>
      <c r="I21" s="30">
        <f>H21*3</f>
        <v>10.5</v>
      </c>
      <c r="J21" s="34">
        <v>25</v>
      </c>
      <c r="K21" s="30">
        <f t="shared" ref="K21:K36" si="6">B21*0.6</f>
        <v>19.439999999999998</v>
      </c>
      <c r="L21" s="30">
        <v>0</v>
      </c>
      <c r="M21" s="30">
        <v>3</v>
      </c>
      <c r="N21" s="32">
        <f t="shared" si="1"/>
        <v>232.35999999999999</v>
      </c>
      <c r="O21" s="92"/>
    </row>
    <row r="22" spans="1:15" ht="24.6" customHeight="1" x14ac:dyDescent="0.15">
      <c r="A22" s="31" t="s">
        <v>85</v>
      </c>
      <c r="B22" s="30">
        <v>26.2</v>
      </c>
      <c r="C22" s="30">
        <v>5</v>
      </c>
      <c r="D22" s="30">
        <v>1</v>
      </c>
      <c r="E22" s="39">
        <f>D22*B22*4*1.2</f>
        <v>125.75999999999999</v>
      </c>
      <c r="F22" s="39">
        <f t="shared" si="5"/>
        <v>26.2</v>
      </c>
      <c r="G22" s="30"/>
      <c r="H22" s="30">
        <v>3</v>
      </c>
      <c r="I22" s="30">
        <f>H22*3</f>
        <v>9</v>
      </c>
      <c r="J22" s="34">
        <v>22</v>
      </c>
      <c r="K22" s="30">
        <f t="shared" si="6"/>
        <v>15.719999999999999</v>
      </c>
      <c r="L22" s="30">
        <v>0</v>
      </c>
      <c r="M22" s="30">
        <v>3</v>
      </c>
      <c r="N22" s="32">
        <f t="shared" si="1"/>
        <v>189.67999999999998</v>
      </c>
      <c r="O22" s="92"/>
    </row>
    <row r="23" spans="1:15" ht="24.95" customHeight="1" x14ac:dyDescent="0.15">
      <c r="A23" s="31" t="s">
        <v>90</v>
      </c>
      <c r="B23" s="30">
        <v>22.8</v>
      </c>
      <c r="C23" s="30">
        <v>4</v>
      </c>
      <c r="D23" s="30">
        <v>1</v>
      </c>
      <c r="E23" s="39">
        <f t="shared" ref="E23:E31" si="7">D23*B23*3*1.2</f>
        <v>82.08</v>
      </c>
      <c r="F23" s="39">
        <f t="shared" si="5"/>
        <v>22.8</v>
      </c>
      <c r="G23" s="30"/>
      <c r="H23" s="30">
        <v>2.5</v>
      </c>
      <c r="I23" s="30">
        <v>7.5</v>
      </c>
      <c r="J23" s="34">
        <v>15</v>
      </c>
      <c r="K23" s="30">
        <f t="shared" si="6"/>
        <v>13.68</v>
      </c>
      <c r="L23" s="30">
        <v>0</v>
      </c>
      <c r="M23" s="30">
        <v>0</v>
      </c>
      <c r="N23" s="32">
        <f t="shared" si="1"/>
        <v>133.56</v>
      </c>
      <c r="O23" s="92"/>
    </row>
    <row r="24" spans="1:15" ht="24.95" customHeight="1" x14ac:dyDescent="0.15">
      <c r="A24" s="31" t="s">
        <v>91</v>
      </c>
      <c r="B24" s="30">
        <v>21.6</v>
      </c>
      <c r="C24" s="30">
        <v>4</v>
      </c>
      <c r="D24" s="30">
        <v>1</v>
      </c>
      <c r="E24" s="39">
        <f t="shared" si="7"/>
        <v>77.760000000000005</v>
      </c>
      <c r="F24" s="39">
        <f t="shared" si="5"/>
        <v>21.6</v>
      </c>
      <c r="G24" s="30"/>
      <c r="H24" s="30">
        <v>2.5</v>
      </c>
      <c r="I24" s="30">
        <v>7.5</v>
      </c>
      <c r="J24" s="34">
        <v>15</v>
      </c>
      <c r="K24" s="30">
        <f t="shared" si="6"/>
        <v>12.96</v>
      </c>
      <c r="L24" s="30">
        <v>150</v>
      </c>
      <c r="M24" s="30">
        <v>0</v>
      </c>
      <c r="N24" s="32">
        <f t="shared" si="1"/>
        <v>127.32000000000002</v>
      </c>
      <c r="O24" s="92"/>
    </row>
    <row r="25" spans="1:15" ht="24.95" customHeight="1" x14ac:dyDescent="0.15">
      <c r="A25" s="31" t="s">
        <v>92</v>
      </c>
      <c r="B25" s="30">
        <v>22.8</v>
      </c>
      <c r="C25" s="30">
        <v>4</v>
      </c>
      <c r="D25" s="30">
        <v>1</v>
      </c>
      <c r="E25" s="39">
        <f t="shared" si="7"/>
        <v>82.08</v>
      </c>
      <c r="F25" s="39">
        <f t="shared" si="5"/>
        <v>22.8</v>
      </c>
      <c r="G25" s="30"/>
      <c r="H25" s="30">
        <v>2.5</v>
      </c>
      <c r="I25" s="30">
        <v>7.5</v>
      </c>
      <c r="J25" s="34">
        <v>15</v>
      </c>
      <c r="K25" s="30">
        <f t="shared" si="6"/>
        <v>13.68</v>
      </c>
      <c r="L25" s="30">
        <v>300</v>
      </c>
      <c r="M25" s="30">
        <v>0</v>
      </c>
      <c r="N25" s="32">
        <f t="shared" si="1"/>
        <v>133.56</v>
      </c>
      <c r="O25" s="92"/>
    </row>
    <row r="26" spans="1:15" ht="24.95" customHeight="1" x14ac:dyDescent="0.15">
      <c r="A26" s="31" t="s">
        <v>93</v>
      </c>
      <c r="B26" s="30">
        <v>22.8</v>
      </c>
      <c r="C26" s="30">
        <v>4</v>
      </c>
      <c r="D26" s="30">
        <v>1</v>
      </c>
      <c r="E26" s="39">
        <f t="shared" si="7"/>
        <v>82.08</v>
      </c>
      <c r="F26" s="39">
        <f t="shared" si="5"/>
        <v>22.8</v>
      </c>
      <c r="G26" s="30"/>
      <c r="H26" s="30">
        <v>2.5</v>
      </c>
      <c r="I26" s="30">
        <v>7.5</v>
      </c>
      <c r="J26" s="34">
        <v>15</v>
      </c>
      <c r="K26" s="30">
        <f t="shared" si="6"/>
        <v>13.68</v>
      </c>
      <c r="L26" s="30">
        <v>200</v>
      </c>
      <c r="M26" s="30">
        <v>0</v>
      </c>
      <c r="N26" s="32">
        <f t="shared" si="1"/>
        <v>133.56</v>
      </c>
      <c r="O26" s="92"/>
    </row>
    <row r="27" spans="1:15" ht="24.95" customHeight="1" x14ac:dyDescent="0.15">
      <c r="A27" s="31" t="s">
        <v>94</v>
      </c>
      <c r="B27" s="30">
        <v>26.2</v>
      </c>
      <c r="C27" s="30">
        <v>4</v>
      </c>
      <c r="D27" s="30">
        <v>1</v>
      </c>
      <c r="E27" s="39">
        <f t="shared" si="7"/>
        <v>94.32</v>
      </c>
      <c r="F27" s="39">
        <f t="shared" si="5"/>
        <v>26.2</v>
      </c>
      <c r="G27" s="30"/>
      <c r="H27" s="30">
        <v>3</v>
      </c>
      <c r="I27" s="30">
        <v>7.5</v>
      </c>
      <c r="J27" s="34">
        <v>15</v>
      </c>
      <c r="K27" s="30">
        <f t="shared" si="6"/>
        <v>15.719999999999999</v>
      </c>
      <c r="L27" s="30">
        <v>300</v>
      </c>
      <c r="M27" s="30">
        <v>1</v>
      </c>
      <c r="N27" s="32">
        <f t="shared" si="1"/>
        <v>151.23999999999998</v>
      </c>
      <c r="O27" s="92"/>
    </row>
    <row r="28" spans="1:15" ht="24.95" customHeight="1" x14ac:dyDescent="0.15">
      <c r="A28" s="31" t="s">
        <v>95</v>
      </c>
      <c r="B28" s="30">
        <v>21.6</v>
      </c>
      <c r="C28" s="30">
        <v>4</v>
      </c>
      <c r="D28" s="30">
        <v>1</v>
      </c>
      <c r="E28" s="39">
        <f t="shared" si="7"/>
        <v>77.760000000000005</v>
      </c>
      <c r="F28" s="39">
        <f t="shared" si="5"/>
        <v>21.6</v>
      </c>
      <c r="G28" s="30"/>
      <c r="H28" s="30">
        <v>2.5</v>
      </c>
      <c r="I28" s="30">
        <v>7.5</v>
      </c>
      <c r="J28" s="34">
        <v>15</v>
      </c>
      <c r="K28" s="30">
        <f t="shared" si="6"/>
        <v>12.96</v>
      </c>
      <c r="L28" s="30">
        <v>450</v>
      </c>
      <c r="M28" s="30">
        <v>1</v>
      </c>
      <c r="N28" s="32">
        <f t="shared" si="1"/>
        <v>127.32000000000002</v>
      </c>
      <c r="O28" s="92"/>
    </row>
    <row r="29" spans="1:15" ht="24.95" customHeight="1" x14ac:dyDescent="0.15">
      <c r="A29" s="31" t="s">
        <v>98</v>
      </c>
      <c r="B29" s="30">
        <v>25.1</v>
      </c>
      <c r="C29" s="30">
        <v>4</v>
      </c>
      <c r="D29" s="30">
        <v>1</v>
      </c>
      <c r="E29" s="39">
        <f t="shared" si="7"/>
        <v>90.360000000000014</v>
      </c>
      <c r="F29" s="39">
        <f t="shared" si="5"/>
        <v>25.1</v>
      </c>
      <c r="G29" s="30"/>
      <c r="H29" s="30">
        <v>3</v>
      </c>
      <c r="I29" s="30">
        <f>H29*3</f>
        <v>9</v>
      </c>
      <c r="J29" s="34">
        <v>15</v>
      </c>
      <c r="K29" s="30">
        <f t="shared" si="6"/>
        <v>15.06</v>
      </c>
      <c r="L29" s="30">
        <v>50</v>
      </c>
      <c r="M29" s="30">
        <v>1</v>
      </c>
      <c r="N29" s="32">
        <f t="shared" si="1"/>
        <v>145.52000000000001</v>
      </c>
      <c r="O29" s="92"/>
    </row>
    <row r="30" spans="1:15" ht="24.95" customHeight="1" x14ac:dyDescent="0.15">
      <c r="A30" s="31" t="s">
        <v>99</v>
      </c>
      <c r="B30" s="30">
        <v>25.1</v>
      </c>
      <c r="C30" s="30">
        <v>4</v>
      </c>
      <c r="D30" s="30">
        <v>1</v>
      </c>
      <c r="E30" s="39">
        <f t="shared" si="7"/>
        <v>90.360000000000014</v>
      </c>
      <c r="F30" s="39">
        <f t="shared" si="5"/>
        <v>25.1</v>
      </c>
      <c r="G30" s="30"/>
      <c r="H30" s="30">
        <v>3</v>
      </c>
      <c r="I30" s="30">
        <f>H30*3</f>
        <v>9</v>
      </c>
      <c r="J30" s="34">
        <v>15</v>
      </c>
      <c r="K30" s="30">
        <f t="shared" si="6"/>
        <v>15.06</v>
      </c>
      <c r="L30" s="30">
        <v>150</v>
      </c>
      <c r="M30" s="30">
        <v>0</v>
      </c>
      <c r="N30" s="32">
        <f t="shared" si="1"/>
        <v>145.52000000000001</v>
      </c>
      <c r="O30" s="92"/>
    </row>
    <row r="31" spans="1:15" ht="24.95" customHeight="1" x14ac:dyDescent="0.15">
      <c r="A31" s="31" t="s">
        <v>100</v>
      </c>
      <c r="B31" s="30">
        <v>25.1</v>
      </c>
      <c r="C31" s="30">
        <v>4</v>
      </c>
      <c r="D31" s="30">
        <v>1</v>
      </c>
      <c r="E31" s="39">
        <f t="shared" si="7"/>
        <v>90.360000000000014</v>
      </c>
      <c r="F31" s="39">
        <f t="shared" si="5"/>
        <v>25.1</v>
      </c>
      <c r="G31" s="30"/>
      <c r="H31" s="30">
        <v>3</v>
      </c>
      <c r="I31" s="30">
        <v>9</v>
      </c>
      <c r="J31" s="34">
        <v>20</v>
      </c>
      <c r="K31" s="30">
        <f t="shared" si="6"/>
        <v>15.06</v>
      </c>
      <c r="L31" s="30">
        <v>50</v>
      </c>
      <c r="M31" s="30">
        <v>1</v>
      </c>
      <c r="N31" s="32">
        <f t="shared" si="1"/>
        <v>150.52000000000001</v>
      </c>
      <c r="O31" s="92"/>
    </row>
    <row r="32" spans="1:15" ht="24.95" customHeight="1" x14ac:dyDescent="0.15">
      <c r="A32" s="31" t="s">
        <v>101</v>
      </c>
      <c r="B32" s="30">
        <v>25.1</v>
      </c>
      <c r="C32" s="30">
        <v>5</v>
      </c>
      <c r="D32" s="30">
        <v>1</v>
      </c>
      <c r="E32" s="39">
        <f>D32*B32*2.2*1.2</f>
        <v>66.26400000000001</v>
      </c>
      <c r="F32" s="39">
        <f t="shared" si="5"/>
        <v>25.1</v>
      </c>
      <c r="G32" s="30"/>
      <c r="H32" s="30">
        <v>4</v>
      </c>
      <c r="I32" s="30">
        <f t="shared" ref="I32:I44" si="8">H32*3</f>
        <v>12</v>
      </c>
      <c r="J32" s="34">
        <v>20</v>
      </c>
      <c r="K32" s="30">
        <f t="shared" si="6"/>
        <v>15.06</v>
      </c>
      <c r="L32" s="30">
        <v>150</v>
      </c>
      <c r="M32" s="30">
        <v>1</v>
      </c>
      <c r="N32" s="32">
        <f t="shared" si="1"/>
        <v>126.42400000000001</v>
      </c>
      <c r="O32" s="92"/>
    </row>
    <row r="33" spans="1:15" ht="24.95" customHeight="1" x14ac:dyDescent="0.15">
      <c r="A33" s="31" t="s">
        <v>104</v>
      </c>
      <c r="B33" s="30">
        <v>32.4</v>
      </c>
      <c r="C33" s="30">
        <v>5</v>
      </c>
      <c r="D33" s="30">
        <v>1</v>
      </c>
      <c r="E33" s="39">
        <f>D33*B33*4*1.2</f>
        <v>155.51999999999998</v>
      </c>
      <c r="F33" s="39">
        <f t="shared" si="5"/>
        <v>32.4</v>
      </c>
      <c r="G33" s="30"/>
      <c r="H33" s="30">
        <v>4</v>
      </c>
      <c r="I33" s="30">
        <f t="shared" si="8"/>
        <v>12</v>
      </c>
      <c r="J33" s="34">
        <v>20</v>
      </c>
      <c r="K33" s="30">
        <f t="shared" si="6"/>
        <v>19.439999999999998</v>
      </c>
      <c r="L33" s="30">
        <v>100</v>
      </c>
      <c r="M33" s="30">
        <v>1</v>
      </c>
      <c r="N33" s="32">
        <f t="shared" si="1"/>
        <v>227.35999999999999</v>
      </c>
      <c r="O33" s="92"/>
    </row>
    <row r="34" spans="1:15" ht="24.95" customHeight="1" x14ac:dyDescent="0.15">
      <c r="A34" s="31" t="s">
        <v>112</v>
      </c>
      <c r="B34" s="30">
        <v>26.2</v>
      </c>
      <c r="C34" s="30">
        <v>4</v>
      </c>
      <c r="D34" s="30">
        <v>1</v>
      </c>
      <c r="E34" s="39">
        <f>D34*B34*3*1.2</f>
        <v>94.32</v>
      </c>
      <c r="F34" s="39">
        <f t="shared" si="5"/>
        <v>26.2</v>
      </c>
      <c r="G34" s="30"/>
      <c r="H34" s="30">
        <v>3</v>
      </c>
      <c r="I34" s="30">
        <f t="shared" si="8"/>
        <v>9</v>
      </c>
      <c r="J34" s="34">
        <v>18</v>
      </c>
      <c r="K34" s="30">
        <f t="shared" si="6"/>
        <v>15.719999999999999</v>
      </c>
      <c r="L34" s="30">
        <v>350</v>
      </c>
      <c r="M34" s="30">
        <v>1</v>
      </c>
      <c r="N34" s="32">
        <f t="shared" si="1"/>
        <v>154.23999999999998</v>
      </c>
      <c r="O34" s="92"/>
    </row>
    <row r="35" spans="1:15" ht="24.95" customHeight="1" x14ac:dyDescent="0.15">
      <c r="A35" s="31" t="s">
        <v>114</v>
      </c>
      <c r="B35" s="30">
        <v>26.2</v>
      </c>
      <c r="C35" s="30">
        <v>4</v>
      </c>
      <c r="D35" s="30">
        <v>1</v>
      </c>
      <c r="E35" s="39">
        <f>D35*B35*3*1.2</f>
        <v>94.32</v>
      </c>
      <c r="F35" s="39">
        <f t="shared" si="5"/>
        <v>26.2</v>
      </c>
      <c r="G35" s="30"/>
      <c r="H35" s="30">
        <v>3</v>
      </c>
      <c r="I35" s="30">
        <f t="shared" si="8"/>
        <v>9</v>
      </c>
      <c r="J35" s="34">
        <v>20</v>
      </c>
      <c r="K35" s="30">
        <f t="shared" si="6"/>
        <v>15.719999999999999</v>
      </c>
      <c r="L35" s="30">
        <v>50</v>
      </c>
      <c r="M35" s="30">
        <v>2</v>
      </c>
      <c r="N35" s="32">
        <f t="shared" si="1"/>
        <v>156.23999999999998</v>
      </c>
      <c r="O35" s="92"/>
    </row>
    <row r="36" spans="1:15" ht="24.95" customHeight="1" x14ac:dyDescent="0.15">
      <c r="A36" s="31" t="s">
        <v>115</v>
      </c>
      <c r="B36" s="30">
        <v>26.2</v>
      </c>
      <c r="C36" s="30">
        <v>4</v>
      </c>
      <c r="D36" s="30">
        <v>1</v>
      </c>
      <c r="E36" s="39">
        <f>D36*B36*3*1.2</f>
        <v>94.32</v>
      </c>
      <c r="F36" s="39">
        <f t="shared" si="5"/>
        <v>26.2</v>
      </c>
      <c r="G36" s="30"/>
      <c r="H36" s="30">
        <v>3</v>
      </c>
      <c r="I36" s="30">
        <f t="shared" si="8"/>
        <v>9</v>
      </c>
      <c r="J36" s="34">
        <v>20</v>
      </c>
      <c r="K36" s="30">
        <f t="shared" si="6"/>
        <v>15.719999999999999</v>
      </c>
      <c r="L36" s="30">
        <v>50</v>
      </c>
      <c r="M36" s="30">
        <v>2</v>
      </c>
      <c r="N36" s="32">
        <f t="shared" si="1"/>
        <v>156.23999999999998</v>
      </c>
      <c r="O36" s="92"/>
    </row>
    <row r="37" spans="1:15" ht="24.95" customHeight="1" x14ac:dyDescent="0.15">
      <c r="A37" s="31" t="s">
        <v>116</v>
      </c>
      <c r="B37" s="30">
        <v>26.2</v>
      </c>
      <c r="C37" s="30">
        <v>1</v>
      </c>
      <c r="D37" s="30">
        <v>1</v>
      </c>
      <c r="E37" s="39"/>
      <c r="F37" s="39">
        <v>26</v>
      </c>
      <c r="G37" s="30"/>
      <c r="H37" s="30">
        <v>6</v>
      </c>
      <c r="I37" s="30">
        <f t="shared" si="8"/>
        <v>18</v>
      </c>
      <c r="J37" s="34">
        <v>10</v>
      </c>
      <c r="K37" s="30"/>
      <c r="L37" s="30">
        <v>0</v>
      </c>
      <c r="M37" s="30">
        <v>2</v>
      </c>
      <c r="N37" s="32">
        <f t="shared" si="1"/>
        <v>36</v>
      </c>
      <c r="O37" s="92"/>
    </row>
    <row r="38" spans="1:15" ht="24.95" customHeight="1" x14ac:dyDescent="0.15">
      <c r="A38" s="31" t="s">
        <v>117</v>
      </c>
      <c r="B38" s="30">
        <v>26.2</v>
      </c>
      <c r="C38" s="30">
        <v>1.5</v>
      </c>
      <c r="D38" s="30">
        <v>2</v>
      </c>
      <c r="E38" s="39"/>
      <c r="F38" s="39">
        <v>78</v>
      </c>
      <c r="G38" s="30"/>
      <c r="H38" s="30">
        <v>6</v>
      </c>
      <c r="I38" s="30">
        <f t="shared" si="8"/>
        <v>18</v>
      </c>
      <c r="J38" s="34">
        <v>20</v>
      </c>
      <c r="K38" s="30"/>
      <c r="L38" s="30">
        <v>0</v>
      </c>
      <c r="M38" s="30">
        <v>2</v>
      </c>
      <c r="N38" s="32">
        <f t="shared" si="1"/>
        <v>98</v>
      </c>
      <c r="O38" s="92"/>
    </row>
    <row r="39" spans="1:15" ht="24.95" customHeight="1" x14ac:dyDescent="0.15">
      <c r="A39" s="31" t="s">
        <v>119</v>
      </c>
      <c r="B39" s="30">
        <v>21.5</v>
      </c>
      <c r="C39" s="30">
        <v>4</v>
      </c>
      <c r="D39" s="30">
        <v>1</v>
      </c>
      <c r="E39" s="39">
        <f>D39*B39*3*1.2</f>
        <v>77.399999999999991</v>
      </c>
      <c r="F39" s="39">
        <f t="shared" ref="F39:F44" si="9">D39*B39*1</f>
        <v>21.5</v>
      </c>
      <c r="G39" s="30"/>
      <c r="H39" s="30">
        <v>2.5</v>
      </c>
      <c r="I39" s="30">
        <f t="shared" si="8"/>
        <v>7.5</v>
      </c>
      <c r="J39" s="34">
        <v>15</v>
      </c>
      <c r="K39" s="30">
        <f t="shared" ref="K39:K44" si="10">B39*0.6</f>
        <v>12.9</v>
      </c>
      <c r="L39" s="30">
        <v>20</v>
      </c>
      <c r="M39" s="30">
        <v>2</v>
      </c>
      <c r="N39" s="32">
        <f t="shared" si="1"/>
        <v>126.8</v>
      </c>
      <c r="O39" s="92"/>
    </row>
    <row r="40" spans="1:15" ht="24.95" customHeight="1" x14ac:dyDescent="0.15">
      <c r="A40" s="31" t="s">
        <v>122</v>
      </c>
      <c r="B40" s="30">
        <v>25.1</v>
      </c>
      <c r="C40" s="30">
        <v>5</v>
      </c>
      <c r="D40" s="30">
        <v>1</v>
      </c>
      <c r="E40" s="39">
        <f>D40*B40*4*1.2</f>
        <v>120.48</v>
      </c>
      <c r="F40" s="39">
        <f t="shared" si="9"/>
        <v>25.1</v>
      </c>
      <c r="G40" s="30"/>
      <c r="H40" s="31">
        <v>3</v>
      </c>
      <c r="I40" s="31">
        <f t="shared" si="8"/>
        <v>9</v>
      </c>
      <c r="J40" s="34">
        <v>20</v>
      </c>
      <c r="K40" s="30">
        <f t="shared" si="10"/>
        <v>15.06</v>
      </c>
      <c r="L40" s="30">
        <v>150</v>
      </c>
      <c r="M40" s="30">
        <v>1</v>
      </c>
      <c r="N40" s="32">
        <f t="shared" si="1"/>
        <v>180.64000000000001</v>
      </c>
      <c r="O40" s="92"/>
    </row>
    <row r="41" spans="1:15" ht="24.95" customHeight="1" x14ac:dyDescent="0.15">
      <c r="A41" s="31" t="s">
        <v>124</v>
      </c>
      <c r="B41" s="30">
        <v>26</v>
      </c>
      <c r="C41" s="30">
        <v>5</v>
      </c>
      <c r="D41" s="30">
        <v>1</v>
      </c>
      <c r="E41" s="39">
        <f>D41*B41*4*1.2</f>
        <v>124.8</v>
      </c>
      <c r="F41" s="39">
        <f t="shared" si="9"/>
        <v>26</v>
      </c>
      <c r="G41" s="30"/>
      <c r="H41" s="31">
        <v>3</v>
      </c>
      <c r="I41" s="31">
        <f t="shared" si="8"/>
        <v>9</v>
      </c>
      <c r="J41" s="34">
        <v>20</v>
      </c>
      <c r="K41" s="30">
        <f t="shared" si="10"/>
        <v>15.6</v>
      </c>
      <c r="L41" s="30">
        <v>100</v>
      </c>
      <c r="M41" s="30">
        <v>1</v>
      </c>
      <c r="N41" s="32">
        <f t="shared" si="1"/>
        <v>186.4</v>
      </c>
      <c r="O41" s="92"/>
    </row>
    <row r="42" spans="1:15" ht="24.95" customHeight="1" x14ac:dyDescent="0.15">
      <c r="A42" s="31" t="s">
        <v>130</v>
      </c>
      <c r="B42" s="31">
        <v>26</v>
      </c>
      <c r="C42" s="31">
        <v>4</v>
      </c>
      <c r="D42" s="31">
        <v>2</v>
      </c>
      <c r="E42" s="31">
        <f>D42*B42*3*1.2</f>
        <v>187.2</v>
      </c>
      <c r="F42" s="31">
        <f t="shared" si="9"/>
        <v>52</v>
      </c>
      <c r="G42" s="31"/>
      <c r="H42" s="31">
        <v>6</v>
      </c>
      <c r="I42" s="31">
        <f t="shared" si="8"/>
        <v>18</v>
      </c>
      <c r="J42" s="31">
        <v>40</v>
      </c>
      <c r="K42" s="31">
        <f t="shared" si="10"/>
        <v>15.6</v>
      </c>
      <c r="L42" s="31">
        <v>130</v>
      </c>
      <c r="M42" s="31">
        <v>3</v>
      </c>
      <c r="N42" s="94">
        <f t="shared" si="1"/>
        <v>294.8</v>
      </c>
      <c r="O42" s="92"/>
    </row>
    <row r="43" spans="1:15" ht="24.95" customHeight="1" x14ac:dyDescent="0.15">
      <c r="A43" s="31" t="s">
        <v>131</v>
      </c>
      <c r="B43" s="31">
        <v>21.5</v>
      </c>
      <c r="C43" s="31">
        <v>4</v>
      </c>
      <c r="D43" s="31">
        <v>2</v>
      </c>
      <c r="E43" s="31">
        <f>D43*B43*3*1.2</f>
        <v>154.79999999999998</v>
      </c>
      <c r="F43" s="31">
        <f t="shared" si="9"/>
        <v>43</v>
      </c>
      <c r="G43" s="31"/>
      <c r="H43" s="30">
        <v>5</v>
      </c>
      <c r="I43" s="30">
        <f t="shared" si="8"/>
        <v>15</v>
      </c>
      <c r="J43" s="34">
        <v>30</v>
      </c>
      <c r="K43" s="30">
        <f t="shared" si="10"/>
        <v>12.9</v>
      </c>
      <c r="L43" s="31">
        <v>200</v>
      </c>
      <c r="M43" s="31">
        <v>1</v>
      </c>
      <c r="N43" s="94">
        <f t="shared" si="1"/>
        <v>240.7</v>
      </c>
      <c r="O43" s="92"/>
    </row>
    <row r="44" spans="1:15" ht="24.95" customHeight="1" x14ac:dyDescent="0.15">
      <c r="A44" s="31" t="s">
        <v>121</v>
      </c>
      <c r="B44" s="30">
        <v>24.6</v>
      </c>
      <c r="C44" s="30">
        <v>4</v>
      </c>
      <c r="D44" s="30">
        <v>1</v>
      </c>
      <c r="E44" s="39">
        <f>D44*B44*3*1.2</f>
        <v>88.560000000000016</v>
      </c>
      <c r="F44" s="39">
        <f t="shared" si="9"/>
        <v>24.6</v>
      </c>
      <c r="G44" s="30"/>
      <c r="H44" s="31">
        <v>3</v>
      </c>
      <c r="I44" s="31">
        <f t="shared" si="8"/>
        <v>9</v>
      </c>
      <c r="J44" s="34">
        <v>20</v>
      </c>
      <c r="K44" s="30">
        <f t="shared" si="10"/>
        <v>14.76</v>
      </c>
      <c r="L44" s="30">
        <v>100</v>
      </c>
      <c r="M44" s="30">
        <v>2</v>
      </c>
      <c r="N44" s="32">
        <f t="shared" si="1"/>
        <v>147.92000000000002</v>
      </c>
      <c r="O44" s="92"/>
    </row>
    <row r="45" spans="1:15" ht="24.6" customHeight="1" x14ac:dyDescent="0.15">
      <c r="A45" s="31" t="s">
        <v>146</v>
      </c>
      <c r="B45" s="30">
        <v>16</v>
      </c>
      <c r="C45" s="30">
        <v>3</v>
      </c>
      <c r="D45" s="30">
        <v>1</v>
      </c>
      <c r="E45" s="39"/>
      <c r="F45" s="39"/>
      <c r="G45" s="30"/>
      <c r="H45" s="30"/>
      <c r="I45" s="30"/>
      <c r="J45" s="34"/>
      <c r="K45" s="30"/>
      <c r="L45" s="30"/>
      <c r="M45" s="30"/>
      <c r="N45" s="32">
        <f>B45*C45*D45</f>
        <v>48</v>
      </c>
      <c r="O45" s="92"/>
    </row>
    <row r="46" spans="1:15" ht="24.6" customHeight="1" x14ac:dyDescent="0.15">
      <c r="A46" s="31" t="s">
        <v>147</v>
      </c>
      <c r="B46" s="30">
        <v>17</v>
      </c>
      <c r="C46" s="30">
        <v>3</v>
      </c>
      <c r="D46" s="30">
        <v>1</v>
      </c>
      <c r="E46" s="39"/>
      <c r="F46" s="39"/>
      <c r="G46" s="30"/>
      <c r="H46" s="30"/>
      <c r="I46" s="30"/>
      <c r="J46" s="34"/>
      <c r="K46" s="30"/>
      <c r="L46" s="30"/>
      <c r="M46" s="30"/>
      <c r="N46" s="32">
        <f>B46*C46*D46</f>
        <v>51</v>
      </c>
      <c r="O46" s="92"/>
    </row>
    <row r="47" spans="1:15" ht="24.6" customHeight="1" x14ac:dyDescent="0.15">
      <c r="A47" s="31"/>
      <c r="B47" s="30"/>
      <c r="C47" s="30"/>
      <c r="D47" s="30"/>
      <c r="E47" s="39"/>
      <c r="F47" s="39"/>
      <c r="G47" s="30"/>
      <c r="H47" s="30"/>
      <c r="I47" s="30"/>
      <c r="J47" s="34"/>
      <c r="K47" s="30"/>
      <c r="L47" s="30"/>
      <c r="M47" s="30"/>
      <c r="N47" s="32"/>
      <c r="O47" s="92"/>
    </row>
    <row r="48" spans="1:15" ht="24.6" customHeight="1" x14ac:dyDescent="0.15">
      <c r="A48" s="31"/>
      <c r="B48" s="30"/>
      <c r="C48" s="30"/>
      <c r="D48" s="30"/>
      <c r="E48" s="39"/>
      <c r="F48" s="39"/>
      <c r="G48" s="30"/>
      <c r="H48" s="30"/>
      <c r="I48" s="30"/>
      <c r="J48" s="34"/>
      <c r="K48" s="30"/>
      <c r="L48" s="30"/>
      <c r="M48" s="30"/>
      <c r="N48" s="32"/>
      <c r="O48" s="92"/>
    </row>
    <row r="49" spans="1:15" ht="24.6" customHeight="1" x14ac:dyDescent="0.15">
      <c r="A49" s="31"/>
      <c r="B49" s="30"/>
      <c r="C49" s="30"/>
      <c r="D49" s="30"/>
      <c r="E49" s="39"/>
      <c r="F49" s="39"/>
      <c r="G49" s="30"/>
      <c r="H49" s="30"/>
      <c r="I49" s="30"/>
      <c r="J49" s="34"/>
      <c r="K49" s="30"/>
      <c r="L49" s="30"/>
      <c r="M49" s="30"/>
      <c r="N49" s="32"/>
      <c r="O49" s="92"/>
    </row>
    <row r="50" spans="1:15" ht="24.6" customHeight="1" x14ac:dyDescent="0.15">
      <c r="A50" s="31"/>
      <c r="B50" s="30"/>
      <c r="C50" s="30"/>
      <c r="D50" s="30"/>
      <c r="E50" s="39"/>
      <c r="F50" s="39"/>
      <c r="G50" s="30"/>
      <c r="H50" s="30"/>
      <c r="I50" s="30"/>
      <c r="J50" s="34"/>
      <c r="K50" s="30"/>
      <c r="L50" s="30"/>
      <c r="M50" s="30"/>
      <c r="N50" s="32"/>
      <c r="O50" s="92"/>
    </row>
    <row r="51" spans="1:15" ht="24.6" customHeight="1" x14ac:dyDescent="0.15">
      <c r="A51" s="31"/>
      <c r="B51" s="30"/>
      <c r="C51" s="30"/>
      <c r="D51" s="30"/>
      <c r="E51" s="39"/>
      <c r="F51" s="39"/>
      <c r="G51" s="30"/>
      <c r="H51" s="30"/>
      <c r="I51" s="30"/>
      <c r="J51" s="34"/>
      <c r="K51" s="30"/>
      <c r="L51" s="30"/>
      <c r="M51" s="30"/>
      <c r="N51" s="32"/>
      <c r="O51" s="92"/>
    </row>
    <row r="52" spans="1:15" ht="21" customHeight="1" x14ac:dyDescent="0.15">
      <c r="A52" s="31" t="s">
        <v>148</v>
      </c>
      <c r="B52" s="30"/>
      <c r="C52" s="30"/>
      <c r="D52" s="30">
        <f t="shared" ref="D52:M52" si="11">SUM(D5:D43)</f>
        <v>52</v>
      </c>
      <c r="E52" s="39">
        <f t="shared" si="11"/>
        <v>2958.7440000000011</v>
      </c>
      <c r="F52" s="39">
        <f t="shared" si="11"/>
        <v>1318.9</v>
      </c>
      <c r="G52" s="30">
        <f t="shared" si="11"/>
        <v>0</v>
      </c>
      <c r="H52" s="30">
        <f t="shared" si="11"/>
        <v>133.30000000000001</v>
      </c>
      <c r="I52" s="30">
        <f t="shared" si="11"/>
        <v>398.4</v>
      </c>
      <c r="J52" s="30">
        <f t="shared" si="11"/>
        <v>737</v>
      </c>
      <c r="K52" s="30">
        <f t="shared" si="11"/>
        <v>426.66000000000014</v>
      </c>
      <c r="L52" s="30">
        <f t="shared" si="11"/>
        <v>3790</v>
      </c>
      <c r="M52" s="30">
        <f t="shared" si="11"/>
        <v>56</v>
      </c>
      <c r="N52" s="32">
        <f>SUM(N4:N46)</f>
        <v>5766.1239999999998</v>
      </c>
    </row>
    <row r="53" spans="1:15" ht="17.100000000000001" customHeight="1" x14ac:dyDescent="0.15">
      <c r="A53" s="31" t="s">
        <v>7</v>
      </c>
      <c r="B53" s="113" t="s">
        <v>149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</row>
    <row r="54" spans="1:15" ht="16.5" customHeight="1" x14ac:dyDescent="0.15">
      <c r="A54" s="91" t="s">
        <v>56</v>
      </c>
      <c r="B54" s="25" t="s">
        <v>57</v>
      </c>
      <c r="J54" s="114" t="s">
        <v>30</v>
      </c>
      <c r="K54" s="114"/>
      <c r="L54" s="114"/>
    </row>
    <row r="55" spans="1:15" ht="20.100000000000001" customHeight="1" x14ac:dyDescent="0.15"/>
    <row r="56" spans="1:15" ht="20.100000000000001" customHeight="1" x14ac:dyDescent="0.15"/>
    <row r="57" spans="1:15" ht="20.100000000000001" customHeight="1" x14ac:dyDescent="0.15"/>
  </sheetData>
  <mergeCells count="13">
    <mergeCell ref="A1:N1"/>
    <mergeCell ref="E2:I2"/>
    <mergeCell ref="B53:N53"/>
    <mergeCell ref="J54:L54"/>
    <mergeCell ref="A2:A3"/>
    <mergeCell ref="B2:B3"/>
    <mergeCell ref="C2:C3"/>
    <mergeCell ref="D2:D3"/>
    <mergeCell ref="J2:J3"/>
    <mergeCell ref="K2:K3"/>
    <mergeCell ref="L2:L3"/>
    <mergeCell ref="M2:M3"/>
    <mergeCell ref="N2:N3"/>
  </mergeCells>
  <phoneticPr fontId="4" type="noConversion"/>
  <printOptions horizontalCentered="1" verticalCentered="1"/>
  <pageMargins left="0.59027777777777801" right="0.59027777777777801" top="0.55000000000000004" bottom="0.55000000000000004" header="0.51180555555555496" footer="0.51180555555555496"/>
  <pageSetup paperSize="9" firstPageNumber="0" orientation="landscape" useFirstPageNumber="1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85" zoomScaleNormal="85" workbookViewId="0">
      <selection activeCell="B27" sqref="B27"/>
    </sheetView>
  </sheetViews>
  <sheetFormatPr defaultColWidth="9" defaultRowHeight="13.5" x14ac:dyDescent="0.15"/>
  <cols>
    <col min="1" max="1" width="34.875" customWidth="1"/>
    <col min="2" max="2" width="11.125" customWidth="1"/>
    <col min="3" max="3" width="12.25" customWidth="1"/>
    <col min="4" max="4" width="11.875" customWidth="1"/>
    <col min="5" max="5" width="10.75" customWidth="1"/>
    <col min="6" max="6" width="10.125" customWidth="1"/>
    <col min="7" max="7" width="14.25" customWidth="1"/>
    <col min="8" max="8" width="13.25" customWidth="1"/>
    <col min="9" max="9" width="12.375" customWidth="1"/>
    <col min="10" max="1025" width="9" customWidth="1"/>
  </cols>
  <sheetData>
    <row r="1" spans="1:9" ht="24" customHeight="1" x14ac:dyDescent="0.15">
      <c r="A1" s="116" t="s">
        <v>177</v>
      </c>
      <c r="B1" s="116"/>
      <c r="C1" s="116"/>
      <c r="D1" s="116"/>
      <c r="E1" s="116"/>
      <c r="F1" s="116"/>
      <c r="G1" s="116"/>
      <c r="H1" s="116"/>
      <c r="I1" s="116"/>
    </row>
    <row r="2" spans="1:9" ht="34.5" customHeight="1" x14ac:dyDescent="0.15">
      <c r="A2" s="86" t="s">
        <v>1</v>
      </c>
      <c r="B2" s="86" t="s">
        <v>2</v>
      </c>
      <c r="C2" s="86" t="s">
        <v>3</v>
      </c>
      <c r="D2" s="86" t="s">
        <v>4</v>
      </c>
      <c r="E2" s="86" t="s">
        <v>38</v>
      </c>
      <c r="F2" s="86" t="s">
        <v>39</v>
      </c>
      <c r="G2" s="86" t="s">
        <v>178</v>
      </c>
      <c r="H2" s="86" t="s">
        <v>179</v>
      </c>
      <c r="I2" s="86" t="s">
        <v>180</v>
      </c>
    </row>
    <row r="3" spans="1:9" ht="20.100000000000001" customHeight="1" x14ac:dyDescent="0.15">
      <c r="A3" s="75" t="s">
        <v>181</v>
      </c>
      <c r="B3" s="75">
        <v>22</v>
      </c>
      <c r="C3" s="75">
        <v>1.5</v>
      </c>
      <c r="D3" s="75">
        <v>2</v>
      </c>
      <c r="E3" s="75">
        <v>0</v>
      </c>
      <c r="F3" s="75">
        <v>80</v>
      </c>
      <c r="G3" s="75">
        <v>14</v>
      </c>
      <c r="H3" s="75">
        <v>50</v>
      </c>
      <c r="I3" s="75">
        <f t="shared" ref="I3:I9" si="0">B3*C3*D3+G3</f>
        <v>80</v>
      </c>
    </row>
    <row r="4" spans="1:9" ht="20.100000000000001" customHeight="1" x14ac:dyDescent="0.15">
      <c r="A4" s="75" t="s">
        <v>182</v>
      </c>
      <c r="B4" s="75">
        <v>22</v>
      </c>
      <c r="C4" s="75">
        <v>1.5</v>
      </c>
      <c r="D4" s="75">
        <v>2</v>
      </c>
      <c r="E4" s="75">
        <v>0</v>
      </c>
      <c r="F4" s="75">
        <v>80</v>
      </c>
      <c r="G4" s="75">
        <v>14</v>
      </c>
      <c r="H4" s="75">
        <v>50</v>
      </c>
      <c r="I4" s="75">
        <f t="shared" si="0"/>
        <v>80</v>
      </c>
    </row>
    <row r="5" spans="1:9" ht="20.100000000000001" customHeight="1" x14ac:dyDescent="0.15">
      <c r="A5" s="75" t="s">
        <v>183</v>
      </c>
      <c r="B5" s="75">
        <v>22</v>
      </c>
      <c r="C5" s="75">
        <v>1.5</v>
      </c>
      <c r="D5" s="75">
        <v>2</v>
      </c>
      <c r="E5" s="75">
        <v>0</v>
      </c>
      <c r="F5" s="75">
        <v>80</v>
      </c>
      <c r="G5" s="75">
        <v>14</v>
      </c>
      <c r="H5" s="75">
        <v>50</v>
      </c>
      <c r="I5" s="75">
        <f t="shared" si="0"/>
        <v>80</v>
      </c>
    </row>
    <row r="6" spans="1:9" ht="20.100000000000001" customHeight="1" x14ac:dyDescent="0.15">
      <c r="A6" s="75" t="s">
        <v>184</v>
      </c>
      <c r="B6" s="75">
        <v>20</v>
      </c>
      <c r="C6" s="75">
        <v>2.5</v>
      </c>
      <c r="D6" s="75">
        <v>1</v>
      </c>
      <c r="E6" s="75">
        <v>36</v>
      </c>
      <c r="F6" s="75">
        <v>27</v>
      </c>
      <c r="G6" s="75">
        <v>7</v>
      </c>
      <c r="H6" s="75">
        <v>29</v>
      </c>
      <c r="I6" s="75">
        <f t="shared" si="0"/>
        <v>57</v>
      </c>
    </row>
    <row r="7" spans="1:9" ht="20.100000000000001" customHeight="1" x14ac:dyDescent="0.15">
      <c r="A7" s="87" t="s">
        <v>185</v>
      </c>
      <c r="B7" s="75">
        <v>26</v>
      </c>
      <c r="C7" s="75">
        <v>2.5</v>
      </c>
      <c r="D7" s="87">
        <v>1</v>
      </c>
      <c r="E7" s="87">
        <v>47</v>
      </c>
      <c r="F7" s="87">
        <v>36</v>
      </c>
      <c r="G7" s="75">
        <v>10</v>
      </c>
      <c r="H7" s="87">
        <v>52</v>
      </c>
      <c r="I7" s="75">
        <f t="shared" si="0"/>
        <v>75</v>
      </c>
    </row>
    <row r="8" spans="1:9" ht="20.100000000000001" customHeight="1" x14ac:dyDescent="0.15">
      <c r="A8" s="75" t="s">
        <v>186</v>
      </c>
      <c r="B8" s="75">
        <v>22</v>
      </c>
      <c r="C8" s="75">
        <v>2.5</v>
      </c>
      <c r="D8" s="75">
        <v>1</v>
      </c>
      <c r="E8" s="75">
        <v>40</v>
      </c>
      <c r="F8" s="75">
        <v>32</v>
      </c>
      <c r="G8" s="75">
        <v>9</v>
      </c>
      <c r="H8" s="75">
        <v>17</v>
      </c>
      <c r="I8" s="75">
        <f t="shared" si="0"/>
        <v>64</v>
      </c>
    </row>
    <row r="9" spans="1:9" ht="20.100000000000001" customHeight="1" x14ac:dyDescent="0.15">
      <c r="A9" s="75" t="s">
        <v>187</v>
      </c>
      <c r="B9" s="75">
        <v>20</v>
      </c>
      <c r="C9" s="75">
        <v>2.5</v>
      </c>
      <c r="D9" s="75">
        <v>1</v>
      </c>
      <c r="E9" s="75">
        <v>36</v>
      </c>
      <c r="F9" s="75">
        <v>27</v>
      </c>
      <c r="G9" s="75">
        <v>7</v>
      </c>
      <c r="H9" s="75">
        <v>21</v>
      </c>
      <c r="I9" s="75">
        <f t="shared" si="0"/>
        <v>57</v>
      </c>
    </row>
    <row r="10" spans="1:9" ht="20.100000000000001" customHeight="1" x14ac:dyDescent="0.15">
      <c r="A10" s="75" t="s">
        <v>188</v>
      </c>
      <c r="B10" s="75">
        <v>18</v>
      </c>
      <c r="C10" s="75">
        <v>2.5</v>
      </c>
      <c r="D10" s="75">
        <v>1</v>
      </c>
      <c r="E10" s="75">
        <v>33</v>
      </c>
      <c r="F10" s="75">
        <v>20</v>
      </c>
      <c r="G10" s="75">
        <v>5</v>
      </c>
      <c r="H10" s="75">
        <v>19</v>
      </c>
      <c r="I10" s="75">
        <v>53</v>
      </c>
    </row>
    <row r="11" spans="1:9" ht="20.100000000000001" customHeight="1" x14ac:dyDescent="0.15">
      <c r="A11" s="75" t="s">
        <v>189</v>
      </c>
      <c r="B11" s="75">
        <v>18</v>
      </c>
      <c r="C11" s="75">
        <v>2.5</v>
      </c>
      <c r="D11" s="75">
        <v>1</v>
      </c>
      <c r="E11" s="75">
        <v>33</v>
      </c>
      <c r="F11" s="75">
        <v>20</v>
      </c>
      <c r="G11" s="75">
        <v>7</v>
      </c>
      <c r="H11" s="75">
        <v>60</v>
      </c>
      <c r="I11" s="75">
        <v>53</v>
      </c>
    </row>
    <row r="12" spans="1:9" ht="20.100000000000001" customHeight="1" x14ac:dyDescent="0.15">
      <c r="A12" s="75" t="s">
        <v>42</v>
      </c>
      <c r="B12" s="75">
        <v>20</v>
      </c>
      <c r="C12" s="75">
        <v>2.5</v>
      </c>
      <c r="D12" s="75">
        <v>1</v>
      </c>
      <c r="E12" s="75">
        <v>36</v>
      </c>
      <c r="F12" s="75">
        <v>27</v>
      </c>
      <c r="G12" s="75">
        <v>9</v>
      </c>
      <c r="H12" s="75">
        <v>347</v>
      </c>
      <c r="I12" s="75">
        <f t="shared" ref="I12:I20" si="1">B12*C12*D12+G12</f>
        <v>59</v>
      </c>
    </row>
    <row r="13" spans="1:9" ht="20.100000000000001" customHeight="1" x14ac:dyDescent="0.15">
      <c r="A13" s="75" t="s">
        <v>43</v>
      </c>
      <c r="B13" s="75">
        <v>16</v>
      </c>
      <c r="C13" s="75">
        <v>2.5</v>
      </c>
      <c r="D13" s="75">
        <v>1</v>
      </c>
      <c r="E13" s="75">
        <v>29</v>
      </c>
      <c r="F13" s="75">
        <v>21</v>
      </c>
      <c r="G13" s="75">
        <v>5</v>
      </c>
      <c r="H13" s="75">
        <v>318</v>
      </c>
      <c r="I13" s="75">
        <f t="shared" si="1"/>
        <v>45</v>
      </c>
    </row>
    <row r="14" spans="1:9" ht="20.100000000000001" customHeight="1" x14ac:dyDescent="0.15">
      <c r="A14" s="75" t="s">
        <v>44</v>
      </c>
      <c r="B14" s="75">
        <v>18</v>
      </c>
      <c r="C14" s="75">
        <v>2.5</v>
      </c>
      <c r="D14" s="75">
        <v>2</v>
      </c>
      <c r="E14" s="75">
        <v>65</v>
      </c>
      <c r="F14" s="75">
        <v>42</v>
      </c>
      <c r="G14" s="75">
        <v>6</v>
      </c>
      <c r="H14" s="75">
        <v>86</v>
      </c>
      <c r="I14" s="75">
        <f t="shared" si="1"/>
        <v>96</v>
      </c>
    </row>
    <row r="15" spans="1:9" ht="20.100000000000001" customHeight="1" x14ac:dyDescent="0.15">
      <c r="A15" s="75" t="s">
        <v>45</v>
      </c>
      <c r="B15" s="75">
        <v>16</v>
      </c>
      <c r="C15" s="75">
        <v>2.5</v>
      </c>
      <c r="D15" s="75">
        <v>1</v>
      </c>
      <c r="E15" s="75">
        <v>29</v>
      </c>
      <c r="F15" s="75">
        <v>21</v>
      </c>
      <c r="G15" s="75">
        <v>5</v>
      </c>
      <c r="H15" s="75">
        <v>280</v>
      </c>
      <c r="I15" s="75">
        <f t="shared" si="1"/>
        <v>45</v>
      </c>
    </row>
    <row r="16" spans="1:9" ht="20.100000000000001" customHeight="1" x14ac:dyDescent="0.15">
      <c r="A16" s="75" t="s">
        <v>46</v>
      </c>
      <c r="B16" s="75">
        <v>20</v>
      </c>
      <c r="C16" s="75">
        <v>2.5</v>
      </c>
      <c r="D16" s="75">
        <v>2</v>
      </c>
      <c r="E16" s="75">
        <v>72</v>
      </c>
      <c r="F16" s="75">
        <v>54</v>
      </c>
      <c r="G16" s="75">
        <v>9</v>
      </c>
      <c r="H16" s="75">
        <v>301</v>
      </c>
      <c r="I16" s="75">
        <f t="shared" si="1"/>
        <v>109</v>
      </c>
    </row>
    <row r="17" spans="1:9" ht="20.100000000000001" customHeight="1" x14ac:dyDescent="0.15">
      <c r="A17" s="75" t="s">
        <v>47</v>
      </c>
      <c r="B17" s="75">
        <v>26</v>
      </c>
      <c r="C17" s="75">
        <v>2.5</v>
      </c>
      <c r="D17" s="75">
        <v>1</v>
      </c>
      <c r="E17" s="87">
        <v>47</v>
      </c>
      <c r="F17" s="87">
        <v>36</v>
      </c>
      <c r="G17" s="75">
        <v>10</v>
      </c>
      <c r="H17" s="75">
        <v>240</v>
      </c>
      <c r="I17" s="75">
        <f t="shared" si="1"/>
        <v>75</v>
      </c>
    </row>
    <row r="18" spans="1:9" ht="20.100000000000001" customHeight="1" x14ac:dyDescent="0.15">
      <c r="A18" s="75" t="s">
        <v>48</v>
      </c>
      <c r="B18" s="75">
        <v>26</v>
      </c>
      <c r="C18" s="75">
        <v>2.5</v>
      </c>
      <c r="D18" s="75">
        <v>1</v>
      </c>
      <c r="E18" s="87">
        <v>47</v>
      </c>
      <c r="F18" s="87">
        <v>36</v>
      </c>
      <c r="G18" s="75">
        <v>10</v>
      </c>
      <c r="H18" s="75">
        <v>262</v>
      </c>
      <c r="I18" s="75">
        <f t="shared" si="1"/>
        <v>75</v>
      </c>
    </row>
    <row r="19" spans="1:9" ht="20.100000000000001" customHeight="1" x14ac:dyDescent="0.15">
      <c r="A19" s="75" t="s">
        <v>49</v>
      </c>
      <c r="B19" s="75">
        <v>20</v>
      </c>
      <c r="C19" s="75">
        <v>2.5</v>
      </c>
      <c r="D19" s="75">
        <v>1</v>
      </c>
      <c r="E19" s="75">
        <v>36</v>
      </c>
      <c r="F19" s="75">
        <v>27</v>
      </c>
      <c r="G19" s="75">
        <v>9</v>
      </c>
      <c r="H19" s="75">
        <v>374</v>
      </c>
      <c r="I19" s="75">
        <f t="shared" si="1"/>
        <v>59</v>
      </c>
    </row>
    <row r="20" spans="1:9" ht="20.100000000000001" customHeight="1" x14ac:dyDescent="0.15">
      <c r="A20" s="75" t="s">
        <v>190</v>
      </c>
      <c r="B20" s="75">
        <v>22</v>
      </c>
      <c r="C20" s="75">
        <v>2.5</v>
      </c>
      <c r="D20" s="75">
        <v>2</v>
      </c>
      <c r="E20" s="75">
        <v>40</v>
      </c>
      <c r="F20" s="75">
        <v>32</v>
      </c>
      <c r="G20" s="75">
        <v>9</v>
      </c>
      <c r="H20" s="75">
        <v>110</v>
      </c>
      <c r="I20" s="75">
        <f t="shared" si="1"/>
        <v>119</v>
      </c>
    </row>
    <row r="21" spans="1:9" ht="20.100000000000001" customHeight="1" x14ac:dyDescent="0.15">
      <c r="A21" s="75" t="s">
        <v>191</v>
      </c>
      <c r="B21" s="88"/>
      <c r="C21" s="88"/>
      <c r="D21" s="88"/>
      <c r="E21" s="75">
        <f>SUM(E3:E20)</f>
        <v>626</v>
      </c>
      <c r="F21" s="75">
        <f>SUM(F3:F20)</f>
        <v>698</v>
      </c>
      <c r="G21" s="75">
        <f>SUM(G3:G20)</f>
        <v>159</v>
      </c>
      <c r="H21" s="75">
        <f>SUM(H3:H20)</f>
        <v>2666</v>
      </c>
      <c r="I21" s="75">
        <f>SUM(I3:I20)</f>
        <v>1281</v>
      </c>
    </row>
    <row r="22" spans="1:9" ht="27" customHeight="1" x14ac:dyDescent="0.15">
      <c r="A22" s="117" t="s">
        <v>192</v>
      </c>
      <c r="B22" s="117"/>
      <c r="C22" s="117"/>
      <c r="D22" s="117"/>
      <c r="E22" s="117"/>
      <c r="F22" s="117"/>
      <c r="G22" s="117"/>
      <c r="H22" s="117"/>
      <c r="I22" s="117"/>
    </row>
    <row r="23" spans="1:9" ht="20.100000000000001" customHeight="1" x14ac:dyDescent="0.15">
      <c r="A23" s="85" t="s">
        <v>193</v>
      </c>
      <c r="C23" t="s">
        <v>56</v>
      </c>
      <c r="F23" t="s">
        <v>30</v>
      </c>
    </row>
    <row r="24" spans="1:9" ht="20.100000000000001" customHeight="1" x14ac:dyDescent="0.15"/>
    <row r="25" spans="1:9" ht="20.100000000000001" customHeight="1" x14ac:dyDescent="0.15"/>
    <row r="26" spans="1:9" ht="20.100000000000001" customHeight="1" x14ac:dyDescent="0.15"/>
  </sheetData>
  <mergeCells count="2">
    <mergeCell ref="A1:I1"/>
    <mergeCell ref="A22:I22"/>
  </mergeCells>
  <phoneticPr fontId="4" type="noConversion"/>
  <pageMargins left="0.75" right="0.75" top="0.78680555555555598" bottom="0.62916666666666698" header="0.51180555555555496" footer="0.51180555555555496"/>
  <pageSetup paperSize="9" firstPageNumber="0" orientation="landscape" useFirstPageNumber="1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"/>
  <sheetViews>
    <sheetView workbookViewId="0">
      <selection sqref="A1:L1"/>
    </sheetView>
  </sheetViews>
  <sheetFormatPr defaultColWidth="9" defaultRowHeight="14.25" x14ac:dyDescent="0.15"/>
  <cols>
    <col min="1" max="1" width="20.25" style="82" customWidth="1"/>
    <col min="2" max="2" width="15.875" style="82" customWidth="1"/>
    <col min="3" max="3" width="8.5" style="82" customWidth="1"/>
    <col min="4" max="4" width="10.5" style="82" customWidth="1"/>
    <col min="5" max="5" width="9.875" style="82" customWidth="1"/>
    <col min="6" max="6" width="8.125" style="82" customWidth="1"/>
    <col min="7" max="7" width="8" style="82" customWidth="1"/>
    <col min="8" max="8" width="9" style="82" customWidth="1"/>
    <col min="9" max="9" width="6.75" style="82" customWidth="1"/>
    <col min="10" max="10" width="8.75" style="82" customWidth="1"/>
    <col min="11" max="11" width="6.625" style="82" customWidth="1"/>
    <col min="12" max="12" width="9.25" style="82" customWidth="1"/>
    <col min="13" max="1025" width="9" style="82" customWidth="1"/>
  </cols>
  <sheetData>
    <row r="1" spans="1:12" ht="31.5" customHeight="1" x14ac:dyDescent="0.15">
      <c r="A1" s="118" t="s">
        <v>194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36.950000000000003" customHeight="1" x14ac:dyDescent="0.15">
      <c r="A2" s="83" t="s">
        <v>195</v>
      </c>
      <c r="B2" s="83" t="s">
        <v>196</v>
      </c>
      <c r="C2" s="83" t="s">
        <v>197</v>
      </c>
      <c r="D2" s="83" t="s">
        <v>198</v>
      </c>
      <c r="E2" s="83" t="s">
        <v>199</v>
      </c>
      <c r="F2" s="83" t="s">
        <v>200</v>
      </c>
      <c r="G2" s="83" t="s">
        <v>201</v>
      </c>
      <c r="H2" s="83" t="s">
        <v>202</v>
      </c>
      <c r="I2" s="83" t="s">
        <v>203</v>
      </c>
      <c r="J2" s="83" t="s">
        <v>204</v>
      </c>
      <c r="K2" s="83" t="s">
        <v>205</v>
      </c>
      <c r="L2" s="83" t="s">
        <v>206</v>
      </c>
    </row>
    <row r="3" spans="1:12" ht="30" customHeight="1" x14ac:dyDescent="0.15">
      <c r="A3" s="84" t="s">
        <v>207</v>
      </c>
      <c r="B3" s="84">
        <v>2000</v>
      </c>
      <c r="C3" s="84">
        <f>(B3/5)+(D3*2)</f>
        <v>440</v>
      </c>
      <c r="D3" s="84">
        <f>B3/100</f>
        <v>20</v>
      </c>
      <c r="E3" s="84">
        <v>666</v>
      </c>
      <c r="F3" s="84">
        <v>666</v>
      </c>
      <c r="G3" s="84">
        <v>666</v>
      </c>
      <c r="H3" s="84">
        <v>2</v>
      </c>
      <c r="I3" s="84">
        <v>10</v>
      </c>
      <c r="J3" s="84">
        <v>5</v>
      </c>
      <c r="K3" s="84">
        <v>2</v>
      </c>
      <c r="L3" s="84">
        <v>2</v>
      </c>
    </row>
    <row r="4" spans="1:12" ht="30" customHeight="1" x14ac:dyDescent="0.15">
      <c r="A4" s="84" t="s">
        <v>208</v>
      </c>
      <c r="B4" s="84">
        <v>1480</v>
      </c>
      <c r="C4" s="84">
        <f>(B4/5)+(D4*2)</f>
        <v>326</v>
      </c>
      <c r="D4" s="84">
        <v>15</v>
      </c>
      <c r="E4" s="84">
        <v>500</v>
      </c>
      <c r="F4" s="84">
        <v>500</v>
      </c>
      <c r="G4" s="84">
        <v>500</v>
      </c>
      <c r="H4" s="84">
        <v>2</v>
      </c>
      <c r="I4" s="84">
        <v>4</v>
      </c>
      <c r="J4" s="84">
        <v>3</v>
      </c>
      <c r="K4" s="84">
        <v>2</v>
      </c>
      <c r="L4" s="84">
        <v>2</v>
      </c>
    </row>
    <row r="5" spans="1:12" ht="30" customHeight="1" x14ac:dyDescent="0.15">
      <c r="A5" s="84" t="s">
        <v>209</v>
      </c>
      <c r="B5" s="84">
        <v>4080</v>
      </c>
      <c r="C5" s="84">
        <f>(B5/5)+(D5*2)</f>
        <v>898</v>
      </c>
      <c r="D5" s="84">
        <v>41</v>
      </c>
      <c r="E5" s="84">
        <f>B5/3</f>
        <v>1360</v>
      </c>
      <c r="F5" s="84">
        <v>1360</v>
      </c>
      <c r="G5" s="84">
        <v>1360</v>
      </c>
      <c r="H5" s="84">
        <v>4</v>
      </c>
      <c r="I5" s="84">
        <v>4</v>
      </c>
      <c r="J5" s="84">
        <v>8</v>
      </c>
      <c r="K5" s="84">
        <v>4</v>
      </c>
      <c r="L5" s="84">
        <v>4</v>
      </c>
    </row>
    <row r="6" spans="1:12" ht="30" customHeight="1" x14ac:dyDescent="0.1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 ht="30" customHeight="1" x14ac:dyDescent="0.1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2" ht="30" customHeight="1" x14ac:dyDescent="0.1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</row>
    <row r="9" spans="1:12" ht="30" customHeight="1" x14ac:dyDescent="0.1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</row>
    <row r="10" spans="1:12" ht="30" customHeight="1" x14ac:dyDescent="0.15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</row>
    <row r="11" spans="1:12" ht="30" customHeight="1" x14ac:dyDescent="0.1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</row>
    <row r="12" spans="1:12" ht="30" customHeight="1" x14ac:dyDescent="0.15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2" ht="30" hidden="1" customHeight="1" x14ac:dyDescent="0.15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30" customHeight="1" x14ac:dyDescent="0.15">
      <c r="A14" s="84" t="s">
        <v>210</v>
      </c>
      <c r="B14" s="84">
        <f t="shared" ref="B14:L14" si="0">SUM(B3:B13)</f>
        <v>7560</v>
      </c>
      <c r="C14" s="84">
        <f t="shared" si="0"/>
        <v>1664</v>
      </c>
      <c r="D14" s="84">
        <f t="shared" si="0"/>
        <v>76</v>
      </c>
      <c r="E14" s="84">
        <f t="shared" si="0"/>
        <v>2526</v>
      </c>
      <c r="F14" s="84">
        <f t="shared" si="0"/>
        <v>2526</v>
      </c>
      <c r="G14" s="84">
        <f t="shared" si="0"/>
        <v>2526</v>
      </c>
      <c r="H14" s="84">
        <f t="shared" si="0"/>
        <v>8</v>
      </c>
      <c r="I14" s="84">
        <f t="shared" si="0"/>
        <v>18</v>
      </c>
      <c r="J14" s="84">
        <f t="shared" si="0"/>
        <v>16</v>
      </c>
      <c r="K14" s="84">
        <f t="shared" si="0"/>
        <v>8</v>
      </c>
      <c r="L14" s="84">
        <f t="shared" si="0"/>
        <v>8</v>
      </c>
    </row>
    <row r="15" spans="1:12" ht="30" customHeight="1" x14ac:dyDescent="0.15">
      <c r="A15" s="84" t="s">
        <v>7</v>
      </c>
      <c r="B15" s="119" t="s">
        <v>211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</row>
    <row r="16" spans="1:12" ht="20.100000000000001" customHeight="1" x14ac:dyDescent="0.15">
      <c r="A16" s="85" t="s">
        <v>193</v>
      </c>
      <c r="C16" s="82" t="s">
        <v>56</v>
      </c>
      <c r="H16" s="82" t="s">
        <v>30</v>
      </c>
    </row>
  </sheetData>
  <mergeCells count="2">
    <mergeCell ref="A1:L1"/>
    <mergeCell ref="B15:L15"/>
  </mergeCells>
  <phoneticPr fontId="4" type="noConversion"/>
  <printOptions horizontalCentered="1" verticalCentered="1"/>
  <pageMargins left="0.74791666666666701" right="0.74791666666666701" top="0.98402777777777795" bottom="0.98402777777777795" header="0.51180555555555496" footer="0.51180555555555496"/>
  <pageSetup paperSize="9" firstPageNumber="0" orientation="landscape" useFirstPageNumber="1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"/>
  <sheetViews>
    <sheetView topLeftCell="A10" workbookViewId="0">
      <selection activeCell="C13" sqref="C13"/>
    </sheetView>
  </sheetViews>
  <sheetFormatPr defaultColWidth="9" defaultRowHeight="13.5" x14ac:dyDescent="0.15"/>
  <cols>
    <col min="1" max="1" width="36.5" style="70" customWidth="1"/>
    <col min="2" max="2" width="14.25" style="70" customWidth="1"/>
    <col min="3" max="3" width="20.375" style="70" customWidth="1"/>
    <col min="4" max="4" width="14.75" style="70" customWidth="1"/>
    <col min="5" max="1025" width="9" style="70" customWidth="1"/>
  </cols>
  <sheetData>
    <row r="1" spans="1:4" ht="66" customHeight="1" x14ac:dyDescent="0.15">
      <c r="A1" s="120" t="s">
        <v>212</v>
      </c>
      <c r="B1" s="120"/>
      <c r="C1" s="120"/>
      <c r="D1" s="120"/>
    </row>
    <row r="2" spans="1:4" ht="44.1" customHeight="1" x14ac:dyDescent="0.15">
      <c r="A2" s="71" t="s">
        <v>1</v>
      </c>
      <c r="B2" s="72" t="s">
        <v>213</v>
      </c>
      <c r="C2" s="72" t="s">
        <v>214</v>
      </c>
      <c r="D2" s="73" t="s">
        <v>215</v>
      </c>
    </row>
    <row r="3" spans="1:4" ht="44.1" customHeight="1" x14ac:dyDescent="0.15">
      <c r="A3" s="74" t="s">
        <v>216</v>
      </c>
      <c r="B3" s="75" t="s">
        <v>217</v>
      </c>
      <c r="C3" s="75" t="s">
        <v>218</v>
      </c>
      <c r="D3" s="76" t="s">
        <v>219</v>
      </c>
    </row>
    <row r="4" spans="1:4" ht="44.1" customHeight="1" x14ac:dyDescent="0.15">
      <c r="A4" s="74" t="s">
        <v>220</v>
      </c>
      <c r="B4" s="75" t="s">
        <v>221</v>
      </c>
      <c r="C4" s="75" t="s">
        <v>218</v>
      </c>
      <c r="D4" s="76" t="s">
        <v>219</v>
      </c>
    </row>
    <row r="5" spans="1:4" ht="44.1" customHeight="1" x14ac:dyDescent="0.15">
      <c r="A5" s="74" t="s">
        <v>222</v>
      </c>
      <c r="B5" s="75" t="s">
        <v>217</v>
      </c>
      <c r="C5" s="75" t="s">
        <v>218</v>
      </c>
      <c r="D5" s="76" t="s">
        <v>219</v>
      </c>
    </row>
    <row r="6" spans="1:4" ht="44.1" customHeight="1" x14ac:dyDescent="0.15">
      <c r="A6" s="74" t="s">
        <v>223</v>
      </c>
      <c r="B6" s="75" t="s">
        <v>221</v>
      </c>
      <c r="C6" s="75" t="s">
        <v>218</v>
      </c>
      <c r="D6" s="76" t="s">
        <v>219</v>
      </c>
    </row>
    <row r="7" spans="1:4" ht="44.1" customHeight="1" x14ac:dyDescent="0.15">
      <c r="A7" s="74" t="s">
        <v>224</v>
      </c>
      <c r="B7" s="75"/>
      <c r="C7" s="75" t="s">
        <v>225</v>
      </c>
      <c r="D7" s="76" t="s">
        <v>219</v>
      </c>
    </row>
    <row r="8" spans="1:4" ht="44.1" customHeight="1" x14ac:dyDescent="0.15">
      <c r="A8" s="74" t="s">
        <v>226</v>
      </c>
      <c r="B8" s="75" t="s">
        <v>217</v>
      </c>
      <c r="C8" s="75" t="s">
        <v>218</v>
      </c>
      <c r="D8" s="76" t="s">
        <v>219</v>
      </c>
    </row>
    <row r="9" spans="1:4" ht="44.1" customHeight="1" x14ac:dyDescent="0.15">
      <c r="A9" s="74" t="s">
        <v>227</v>
      </c>
      <c r="B9" s="75" t="s">
        <v>217</v>
      </c>
      <c r="C9" s="75" t="s">
        <v>218</v>
      </c>
      <c r="D9" s="76" t="s">
        <v>219</v>
      </c>
    </row>
    <row r="10" spans="1:4" ht="44.1" customHeight="1" x14ac:dyDescent="0.15">
      <c r="A10" s="74" t="s">
        <v>228</v>
      </c>
      <c r="B10" s="75"/>
      <c r="C10" s="75" t="s">
        <v>225</v>
      </c>
      <c r="D10" s="76" t="s">
        <v>219</v>
      </c>
    </row>
    <row r="11" spans="1:4" ht="44.1" customHeight="1" x14ac:dyDescent="0.15">
      <c r="A11" s="74" t="s">
        <v>229</v>
      </c>
      <c r="B11" s="75" t="s">
        <v>217</v>
      </c>
      <c r="C11" s="75" t="s">
        <v>218</v>
      </c>
      <c r="D11" s="76" t="s">
        <v>219</v>
      </c>
    </row>
    <row r="12" spans="1:4" ht="44.1" customHeight="1" x14ac:dyDescent="0.15">
      <c r="A12" s="74" t="s">
        <v>230</v>
      </c>
      <c r="B12" s="75" t="s">
        <v>217</v>
      </c>
      <c r="C12" s="75" t="s">
        <v>218</v>
      </c>
      <c r="D12" s="76" t="s">
        <v>219</v>
      </c>
    </row>
    <row r="13" spans="1:4" ht="44.1" customHeight="1" x14ac:dyDescent="0.15">
      <c r="A13" s="74" t="s">
        <v>231</v>
      </c>
      <c r="B13" s="75"/>
      <c r="C13" s="75" t="s">
        <v>225</v>
      </c>
      <c r="D13" s="76" t="s">
        <v>219</v>
      </c>
    </row>
    <row r="14" spans="1:4" ht="44.1" customHeight="1" x14ac:dyDescent="0.15">
      <c r="A14" s="77" t="s">
        <v>232</v>
      </c>
      <c r="B14" s="78" t="s">
        <v>233</v>
      </c>
      <c r="C14" s="75" t="s">
        <v>218</v>
      </c>
      <c r="D14" s="76" t="s">
        <v>219</v>
      </c>
    </row>
    <row r="15" spans="1:4" ht="44.1" customHeight="1" x14ac:dyDescent="0.15">
      <c r="A15" s="79" t="s">
        <v>234</v>
      </c>
      <c r="B15" s="80" t="s">
        <v>217</v>
      </c>
      <c r="C15" s="80" t="s">
        <v>218</v>
      </c>
      <c r="D15" s="81" t="s">
        <v>219</v>
      </c>
    </row>
  </sheetData>
  <mergeCells count="1">
    <mergeCell ref="A1:D1"/>
  </mergeCells>
  <phoneticPr fontId="4" type="noConversion"/>
  <pageMargins left="0.75" right="0.75" top="1" bottom="1" header="0.51180555555555496" footer="0.51180555555555496"/>
  <pageSetup paperSize="9" firstPageNumber="0" orientation="portrait" useFirstPageNumber="1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zoomScale="85" zoomScaleNormal="85" workbookViewId="0">
      <selection activeCell="G14" sqref="G14"/>
    </sheetView>
  </sheetViews>
  <sheetFormatPr defaultColWidth="9" defaultRowHeight="13.5" x14ac:dyDescent="0.15"/>
  <cols>
    <col min="1" max="1" width="5.25" style="25" customWidth="1"/>
    <col min="2" max="2" width="37.625" style="26" customWidth="1"/>
    <col min="3" max="3" width="5.75" style="26" customWidth="1"/>
    <col min="4" max="4" width="5.5" style="26" customWidth="1"/>
    <col min="5" max="5" width="5.75" style="26" customWidth="1"/>
    <col min="6" max="6" width="8.125" style="26" customWidth="1"/>
    <col min="7" max="7" width="5.875" style="26" customWidth="1"/>
    <col min="8" max="13" width="9.625" style="25" customWidth="1"/>
    <col min="14" max="14" width="9.625" style="25" hidden="1" customWidth="1"/>
    <col min="15" max="16" width="9.625" style="25" customWidth="1"/>
    <col min="17" max="18" width="10.5" style="25" customWidth="1"/>
    <col min="19" max="19" width="9.625" style="25" customWidth="1"/>
    <col min="20" max="23" width="10.5" style="25" customWidth="1"/>
    <col min="24" max="28" width="7" style="25" customWidth="1"/>
    <col min="29" max="38" width="6.625" style="25" customWidth="1"/>
    <col min="39" max="40" width="8.75" style="25" customWidth="1"/>
    <col min="41" max="41" width="10.625" style="25" customWidth="1"/>
    <col min="42" max="42" width="10.25" style="25" customWidth="1"/>
    <col min="43" max="1025" width="9" style="25" customWidth="1"/>
  </cols>
  <sheetData>
    <row r="1" spans="1:49" s="23" customFormat="1" ht="35.1" customHeight="1" x14ac:dyDescent="0.15">
      <c r="A1" s="111" t="s">
        <v>235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48"/>
    </row>
    <row r="2" spans="1:49" s="23" customFormat="1" ht="31.5" customHeight="1" x14ac:dyDescent="0.15">
      <c r="A2" s="121" t="s">
        <v>236</v>
      </c>
      <c r="B2" s="121" t="s">
        <v>1</v>
      </c>
      <c r="C2" s="121" t="s">
        <v>237</v>
      </c>
      <c r="D2" s="121"/>
      <c r="E2" s="121"/>
      <c r="F2" s="121" t="s">
        <v>238</v>
      </c>
      <c r="G2" s="121" t="s">
        <v>213</v>
      </c>
      <c r="H2" s="122" t="s">
        <v>239</v>
      </c>
      <c r="I2" s="122"/>
      <c r="J2" s="122"/>
      <c r="K2" s="122" t="s">
        <v>240</v>
      </c>
      <c r="L2" s="122"/>
      <c r="M2" s="122"/>
      <c r="N2" s="29"/>
      <c r="O2" s="121" t="s">
        <v>241</v>
      </c>
      <c r="P2" s="121"/>
      <c r="Q2" s="121"/>
      <c r="R2" s="121" t="s">
        <v>242</v>
      </c>
      <c r="S2" s="121"/>
      <c r="T2" s="121"/>
      <c r="U2" s="121" t="s">
        <v>243</v>
      </c>
      <c r="V2" s="121"/>
      <c r="W2" s="121"/>
      <c r="X2" s="121" t="s">
        <v>4</v>
      </c>
      <c r="Y2" s="123" t="s">
        <v>244</v>
      </c>
      <c r="Z2" s="123"/>
      <c r="AA2" s="123"/>
      <c r="AB2" s="121" t="s">
        <v>245</v>
      </c>
      <c r="AC2" s="123" t="s">
        <v>246</v>
      </c>
      <c r="AD2" s="123"/>
      <c r="AE2" s="123"/>
      <c r="AF2" s="123" t="s">
        <v>247</v>
      </c>
      <c r="AG2" s="123"/>
      <c r="AH2" s="123"/>
      <c r="AI2" s="123" t="s">
        <v>248</v>
      </c>
      <c r="AJ2" s="123"/>
      <c r="AK2" s="123"/>
      <c r="AL2" s="123"/>
      <c r="AM2" s="121" t="s">
        <v>249</v>
      </c>
      <c r="AN2" s="121" t="s">
        <v>250</v>
      </c>
      <c r="AO2" s="28" t="s">
        <v>251</v>
      </c>
      <c r="AP2" s="28" t="s">
        <v>252</v>
      </c>
      <c r="AQ2" s="121" t="s">
        <v>253</v>
      </c>
      <c r="AR2" s="121"/>
      <c r="AS2" s="121"/>
      <c r="AT2" s="121" t="s">
        <v>254</v>
      </c>
      <c r="AU2" s="121" t="s">
        <v>255</v>
      </c>
      <c r="AV2" s="121"/>
      <c r="AW2" s="121"/>
    </row>
    <row r="3" spans="1:49" s="23" customFormat="1" ht="36" customHeight="1" x14ac:dyDescent="0.15">
      <c r="A3" s="121"/>
      <c r="B3" s="121"/>
      <c r="C3" s="28" t="s">
        <v>256</v>
      </c>
      <c r="D3" s="28" t="s">
        <v>257</v>
      </c>
      <c r="E3" s="28" t="s">
        <v>258</v>
      </c>
      <c r="F3" s="121"/>
      <c r="G3" s="121"/>
      <c r="H3" s="29" t="s">
        <v>259</v>
      </c>
      <c r="I3" s="28" t="s">
        <v>260</v>
      </c>
      <c r="J3" s="28" t="s">
        <v>261</v>
      </c>
      <c r="K3" s="29" t="s">
        <v>32</v>
      </c>
      <c r="L3" s="28" t="s">
        <v>260</v>
      </c>
      <c r="M3" s="28" t="s">
        <v>261</v>
      </c>
      <c r="N3" s="28"/>
      <c r="O3" s="28" t="s">
        <v>262</v>
      </c>
      <c r="P3" s="28" t="s">
        <v>263</v>
      </c>
      <c r="Q3" s="28" t="s">
        <v>264</v>
      </c>
      <c r="R3" s="28" t="s">
        <v>265</v>
      </c>
      <c r="S3" s="28" t="s">
        <v>266</v>
      </c>
      <c r="T3" s="28" t="s">
        <v>267</v>
      </c>
      <c r="U3" s="28" t="s">
        <v>268</v>
      </c>
      <c r="V3" s="28" t="s">
        <v>269</v>
      </c>
      <c r="W3" s="28" t="s">
        <v>270</v>
      </c>
      <c r="X3" s="121"/>
      <c r="Y3" s="28" t="s">
        <v>271</v>
      </c>
      <c r="Z3" s="28" t="s">
        <v>272</v>
      </c>
      <c r="AA3" s="28" t="s">
        <v>273</v>
      </c>
      <c r="AB3" s="121"/>
      <c r="AC3" s="28" t="s">
        <v>271</v>
      </c>
      <c r="AD3" s="28" t="s">
        <v>272</v>
      </c>
      <c r="AE3" s="28" t="s">
        <v>273</v>
      </c>
      <c r="AF3" s="28" t="s">
        <v>271</v>
      </c>
      <c r="AG3" s="28" t="s">
        <v>272</v>
      </c>
      <c r="AH3" s="28" t="s">
        <v>273</v>
      </c>
      <c r="AI3" s="28" t="s">
        <v>271</v>
      </c>
      <c r="AJ3" s="28" t="s">
        <v>272</v>
      </c>
      <c r="AK3" s="28" t="s">
        <v>273</v>
      </c>
      <c r="AL3" s="37" t="s">
        <v>274</v>
      </c>
      <c r="AM3" s="121"/>
      <c r="AN3" s="121"/>
      <c r="AO3" s="28" t="s">
        <v>275</v>
      </c>
      <c r="AP3" s="28" t="s">
        <v>275</v>
      </c>
      <c r="AQ3" s="28" t="s">
        <v>271</v>
      </c>
      <c r="AR3" s="28" t="s">
        <v>272</v>
      </c>
      <c r="AS3" s="28" t="s">
        <v>273</v>
      </c>
      <c r="AT3" s="121"/>
      <c r="AU3" s="28" t="s">
        <v>271</v>
      </c>
      <c r="AV3" s="28" t="s">
        <v>272</v>
      </c>
      <c r="AW3" s="28" t="s">
        <v>276</v>
      </c>
    </row>
    <row r="4" spans="1:49" s="52" customFormat="1" ht="33" customHeight="1" x14ac:dyDescent="0.15">
      <c r="A4" s="30">
        <v>1</v>
      </c>
      <c r="B4" s="31" t="s">
        <v>277</v>
      </c>
      <c r="C4" s="31" t="s">
        <v>278</v>
      </c>
      <c r="D4" s="31" t="s">
        <v>278</v>
      </c>
      <c r="E4" s="31" t="s">
        <v>278</v>
      </c>
      <c r="F4" s="54">
        <v>1</v>
      </c>
      <c r="G4" s="31" t="s">
        <v>279</v>
      </c>
      <c r="H4" s="32">
        <f t="shared" ref="H4:H20" si="0">I4*J4</f>
        <v>27</v>
      </c>
      <c r="I4" s="58">
        <v>6</v>
      </c>
      <c r="J4" s="58">
        <v>4.5</v>
      </c>
      <c r="K4" s="35">
        <f t="shared" ref="K4:K20" si="1">L4*M4</f>
        <v>43.199999999999996</v>
      </c>
      <c r="L4" s="46">
        <f t="shared" ref="L4:L20" si="2">I4+AK4+AK4</f>
        <v>7.1999999999999993</v>
      </c>
      <c r="M4" s="46">
        <f t="shared" ref="M4:M20" si="3">J4+AE4+AH4</f>
        <v>6</v>
      </c>
      <c r="N4" s="58">
        <v>1.5</v>
      </c>
      <c r="O4" s="58">
        <f t="shared" ref="O4:O20" si="4">N4</f>
        <v>1.5</v>
      </c>
      <c r="P4" s="32"/>
      <c r="Q4" s="32"/>
      <c r="R4" s="46">
        <f t="shared" ref="R4:R20" si="5">M4</f>
        <v>6</v>
      </c>
      <c r="S4" s="32"/>
      <c r="T4" s="32"/>
      <c r="U4" s="46">
        <f t="shared" ref="U4:U20" si="6">L4</f>
        <v>7.1999999999999993</v>
      </c>
      <c r="V4" s="46"/>
      <c r="W4" s="46"/>
      <c r="X4" s="61">
        <v>2</v>
      </c>
      <c r="Y4" s="30">
        <f t="shared" ref="Y4:Y20" si="7">I4</f>
        <v>6</v>
      </c>
      <c r="Z4" s="30">
        <f t="shared" ref="Z4:Z20" si="8">J4</f>
        <v>4.5</v>
      </c>
      <c r="AA4" s="30">
        <v>0.02</v>
      </c>
      <c r="AB4" s="30">
        <f t="shared" ref="AB4:AB20" si="9">X4*2</f>
        <v>4</v>
      </c>
      <c r="AC4" s="36">
        <f t="shared" ref="AC4:AC20" si="10">L4</f>
        <v>7.1999999999999993</v>
      </c>
      <c r="AD4" s="34">
        <f t="shared" ref="AD4:AD20" si="11">O4+P4+Q4</f>
        <v>1.5</v>
      </c>
      <c r="AE4" s="34">
        <v>1</v>
      </c>
      <c r="AF4" s="36">
        <f t="shared" ref="AF4:AF20" si="12">AC4</f>
        <v>7.1999999999999993</v>
      </c>
      <c r="AG4" s="34">
        <f t="shared" ref="AG4:AG20" si="13">AD4</f>
        <v>1.5</v>
      </c>
      <c r="AH4" s="34">
        <v>0.5</v>
      </c>
      <c r="AI4" s="34">
        <f t="shared" ref="AI4:AI20" si="14">M4</f>
        <v>6</v>
      </c>
      <c r="AJ4" s="34">
        <f t="shared" ref="AJ4:AJ20" si="15">AD4</f>
        <v>1.5</v>
      </c>
      <c r="AK4" s="34">
        <v>0.6</v>
      </c>
      <c r="AL4" s="38">
        <v>2</v>
      </c>
      <c r="AM4" s="49">
        <f t="shared" ref="AM4:AM20" si="16">AC4*AD4+AI4*AJ4*2</f>
        <v>28.799999999999997</v>
      </c>
      <c r="AN4" s="49"/>
      <c r="AO4" s="67">
        <v>1</v>
      </c>
      <c r="AP4" s="67">
        <v>1</v>
      </c>
      <c r="AQ4" s="67">
        <v>1</v>
      </c>
      <c r="AR4" s="68">
        <v>1</v>
      </c>
    </row>
    <row r="5" spans="1:49" s="25" customFormat="1" ht="33" customHeight="1" x14ac:dyDescent="0.15">
      <c r="A5" s="30">
        <v>2</v>
      </c>
      <c r="B5" s="31" t="s">
        <v>280</v>
      </c>
      <c r="C5" s="31" t="s">
        <v>278</v>
      </c>
      <c r="D5" s="31" t="s">
        <v>278</v>
      </c>
      <c r="E5" s="31" t="s">
        <v>278</v>
      </c>
      <c r="F5" s="54"/>
      <c r="G5" s="31" t="s">
        <v>281</v>
      </c>
      <c r="H5" s="32">
        <f t="shared" si="0"/>
        <v>29.25</v>
      </c>
      <c r="I5" s="58">
        <v>6.5</v>
      </c>
      <c r="J5" s="58">
        <v>4.5</v>
      </c>
      <c r="K5" s="35">
        <f t="shared" si="1"/>
        <v>46.199999999999996</v>
      </c>
      <c r="L5" s="46">
        <f t="shared" si="2"/>
        <v>7.6999999999999993</v>
      </c>
      <c r="M5" s="46">
        <f t="shared" si="3"/>
        <v>6</v>
      </c>
      <c r="N5" s="58">
        <v>1.5</v>
      </c>
      <c r="O5" s="58">
        <f t="shared" si="4"/>
        <v>1.5</v>
      </c>
      <c r="P5" s="32"/>
      <c r="Q5" s="32"/>
      <c r="R5" s="46">
        <f t="shared" si="5"/>
        <v>6</v>
      </c>
      <c r="S5" s="32"/>
      <c r="T5" s="32"/>
      <c r="U5" s="46">
        <f t="shared" si="6"/>
        <v>7.6999999999999993</v>
      </c>
      <c r="V5" s="46"/>
      <c r="W5" s="46"/>
      <c r="X5" s="61">
        <v>2</v>
      </c>
      <c r="Y5" s="30">
        <f t="shared" si="7"/>
        <v>6.5</v>
      </c>
      <c r="Z5" s="30">
        <f t="shared" si="8"/>
        <v>4.5</v>
      </c>
      <c r="AA5" s="30">
        <f>20/1000</f>
        <v>0.02</v>
      </c>
      <c r="AB5" s="30">
        <f t="shared" si="9"/>
        <v>4</v>
      </c>
      <c r="AC5" s="36">
        <f t="shared" si="10"/>
        <v>7.6999999999999993</v>
      </c>
      <c r="AD5" s="34">
        <f t="shared" si="11"/>
        <v>1.5</v>
      </c>
      <c r="AE5" s="34">
        <v>1</v>
      </c>
      <c r="AF5" s="36">
        <f t="shared" si="12"/>
        <v>7.6999999999999993</v>
      </c>
      <c r="AG5" s="34">
        <f t="shared" si="13"/>
        <v>1.5</v>
      </c>
      <c r="AH5" s="34">
        <v>0.5</v>
      </c>
      <c r="AI5" s="34">
        <f t="shared" si="14"/>
        <v>6</v>
      </c>
      <c r="AJ5" s="34">
        <f t="shared" si="15"/>
        <v>1.5</v>
      </c>
      <c r="AK5" s="34">
        <v>0.6</v>
      </c>
      <c r="AL5" s="38">
        <v>2</v>
      </c>
      <c r="AM5" s="49">
        <f t="shared" si="16"/>
        <v>29.549999999999997</v>
      </c>
      <c r="AN5" s="49"/>
      <c r="AO5" s="67">
        <v>1</v>
      </c>
      <c r="AP5" s="67">
        <v>1</v>
      </c>
      <c r="AQ5" s="67">
        <v>1</v>
      </c>
      <c r="AR5" s="68">
        <v>1</v>
      </c>
    </row>
    <row r="6" spans="1:49" s="25" customFormat="1" ht="33" customHeight="1" x14ac:dyDescent="0.15">
      <c r="A6" s="30">
        <v>3</v>
      </c>
      <c r="B6" s="31" t="s">
        <v>280</v>
      </c>
      <c r="C6" s="31" t="s">
        <v>278</v>
      </c>
      <c r="D6" s="31" t="s">
        <v>278</v>
      </c>
      <c r="E6" s="31" t="s">
        <v>278</v>
      </c>
      <c r="F6" s="54"/>
      <c r="G6" s="31" t="s">
        <v>282</v>
      </c>
      <c r="H6" s="32">
        <f t="shared" si="0"/>
        <v>29.25</v>
      </c>
      <c r="I6" s="58">
        <v>6.5</v>
      </c>
      <c r="J6" s="58">
        <v>4.5</v>
      </c>
      <c r="K6" s="35">
        <f t="shared" si="1"/>
        <v>46.199999999999996</v>
      </c>
      <c r="L6" s="46">
        <f t="shared" si="2"/>
        <v>7.6999999999999993</v>
      </c>
      <c r="M6" s="46">
        <f t="shared" si="3"/>
        <v>6</v>
      </c>
      <c r="N6" s="58">
        <v>1</v>
      </c>
      <c r="O6" s="58">
        <f t="shared" si="4"/>
        <v>1</v>
      </c>
      <c r="P6" s="32"/>
      <c r="Q6" s="32"/>
      <c r="R6" s="46">
        <f t="shared" si="5"/>
        <v>6</v>
      </c>
      <c r="S6" s="32"/>
      <c r="T6" s="32"/>
      <c r="U6" s="46">
        <f t="shared" si="6"/>
        <v>7.6999999999999993</v>
      </c>
      <c r="V6" s="46"/>
      <c r="W6" s="46"/>
      <c r="X6" s="61">
        <v>2</v>
      </c>
      <c r="Y6" s="30">
        <f t="shared" si="7"/>
        <v>6.5</v>
      </c>
      <c r="Z6" s="30">
        <f t="shared" si="8"/>
        <v>4.5</v>
      </c>
      <c r="AA6" s="30">
        <f>20/1000</f>
        <v>0.02</v>
      </c>
      <c r="AB6" s="30">
        <f t="shared" si="9"/>
        <v>4</v>
      </c>
      <c r="AC6" s="36">
        <f t="shared" si="10"/>
        <v>7.6999999999999993</v>
      </c>
      <c r="AD6" s="34">
        <f t="shared" si="11"/>
        <v>1</v>
      </c>
      <c r="AE6" s="34">
        <v>1</v>
      </c>
      <c r="AF6" s="36">
        <f t="shared" si="12"/>
        <v>7.6999999999999993</v>
      </c>
      <c r="AG6" s="34">
        <f t="shared" si="13"/>
        <v>1</v>
      </c>
      <c r="AH6" s="34">
        <v>0.5</v>
      </c>
      <c r="AI6" s="34">
        <f t="shared" si="14"/>
        <v>6</v>
      </c>
      <c r="AJ6" s="34">
        <f t="shared" si="15"/>
        <v>1</v>
      </c>
      <c r="AK6" s="34">
        <v>0.6</v>
      </c>
      <c r="AL6" s="38">
        <v>2</v>
      </c>
      <c r="AM6" s="49">
        <f t="shared" si="16"/>
        <v>19.7</v>
      </c>
      <c r="AN6" s="49"/>
      <c r="AO6" s="67">
        <v>1</v>
      </c>
      <c r="AP6" s="67">
        <v>1</v>
      </c>
      <c r="AQ6" s="67">
        <v>1</v>
      </c>
      <c r="AR6" s="68">
        <v>1</v>
      </c>
    </row>
    <row r="7" spans="1:49" s="45" customFormat="1" ht="33" customHeight="1" x14ac:dyDescent="0.15">
      <c r="A7" s="30">
        <v>4</v>
      </c>
      <c r="B7" s="30" t="s">
        <v>283</v>
      </c>
      <c r="C7" s="31" t="s">
        <v>278</v>
      </c>
      <c r="D7" s="31" t="s">
        <v>278</v>
      </c>
      <c r="E7" s="31" t="s">
        <v>278</v>
      </c>
      <c r="F7" s="54"/>
      <c r="G7" s="30" t="s">
        <v>217</v>
      </c>
      <c r="H7" s="32">
        <f t="shared" si="0"/>
        <v>12.600000000000001</v>
      </c>
      <c r="I7" s="58">
        <v>4.2</v>
      </c>
      <c r="J7" s="58">
        <v>3</v>
      </c>
      <c r="K7" s="35">
        <f t="shared" si="1"/>
        <v>24.299999999999997</v>
      </c>
      <c r="L7" s="46">
        <f t="shared" si="2"/>
        <v>5.3999999999999995</v>
      </c>
      <c r="M7" s="46">
        <f t="shared" si="3"/>
        <v>4.5</v>
      </c>
      <c r="N7" s="58">
        <v>1</v>
      </c>
      <c r="O7" s="58">
        <f t="shared" si="4"/>
        <v>1</v>
      </c>
      <c r="P7" s="32"/>
      <c r="Q7" s="32"/>
      <c r="R7" s="46">
        <f t="shared" si="5"/>
        <v>4.5</v>
      </c>
      <c r="S7" s="32"/>
      <c r="T7" s="32"/>
      <c r="U7" s="46">
        <f t="shared" si="6"/>
        <v>5.3999999999999995</v>
      </c>
      <c r="V7" s="32"/>
      <c r="W7" s="32"/>
      <c r="X7" s="61">
        <v>1</v>
      </c>
      <c r="Y7" s="30">
        <f t="shared" si="7"/>
        <v>4.2</v>
      </c>
      <c r="Z7" s="30">
        <f t="shared" si="8"/>
        <v>3</v>
      </c>
      <c r="AA7" s="30">
        <v>0.02</v>
      </c>
      <c r="AB7" s="30">
        <f t="shared" si="9"/>
        <v>2</v>
      </c>
      <c r="AC7" s="36">
        <f t="shared" si="10"/>
        <v>5.3999999999999995</v>
      </c>
      <c r="AD7" s="34">
        <f t="shared" si="11"/>
        <v>1</v>
      </c>
      <c r="AE7" s="34">
        <v>1</v>
      </c>
      <c r="AF7" s="36">
        <f t="shared" si="12"/>
        <v>5.3999999999999995</v>
      </c>
      <c r="AG7" s="34">
        <f t="shared" si="13"/>
        <v>1</v>
      </c>
      <c r="AH7" s="34">
        <v>0.5</v>
      </c>
      <c r="AI7" s="34">
        <f t="shared" si="14"/>
        <v>4.5</v>
      </c>
      <c r="AJ7" s="34">
        <f t="shared" si="15"/>
        <v>1</v>
      </c>
      <c r="AK7" s="34">
        <v>0.6</v>
      </c>
      <c r="AL7" s="38">
        <v>2</v>
      </c>
      <c r="AM7" s="49">
        <f t="shared" si="16"/>
        <v>14.399999999999999</v>
      </c>
      <c r="AN7" s="49"/>
      <c r="AO7" s="67">
        <v>1</v>
      </c>
      <c r="AP7" s="67">
        <v>1</v>
      </c>
      <c r="AQ7" s="67">
        <v>1</v>
      </c>
      <c r="AR7" s="68">
        <v>1</v>
      </c>
    </row>
    <row r="8" spans="1:49" s="45" customFormat="1" ht="33" customHeight="1" x14ac:dyDescent="0.15">
      <c r="A8" s="30">
        <v>5</v>
      </c>
      <c r="B8" s="31" t="s">
        <v>284</v>
      </c>
      <c r="C8" s="31" t="s">
        <v>278</v>
      </c>
      <c r="D8" s="31" t="s">
        <v>278</v>
      </c>
      <c r="E8" s="31" t="s">
        <v>278</v>
      </c>
      <c r="F8" s="54"/>
      <c r="G8" s="31" t="s">
        <v>217</v>
      </c>
      <c r="H8" s="32">
        <f t="shared" si="0"/>
        <v>29.25</v>
      </c>
      <c r="I8" s="58">
        <v>6.5</v>
      </c>
      <c r="J8" s="58">
        <v>4.5</v>
      </c>
      <c r="K8" s="35">
        <f t="shared" si="1"/>
        <v>46.199999999999996</v>
      </c>
      <c r="L8" s="46">
        <f t="shared" si="2"/>
        <v>7.6999999999999993</v>
      </c>
      <c r="M8" s="46">
        <f t="shared" si="3"/>
        <v>6</v>
      </c>
      <c r="N8" s="58">
        <v>1</v>
      </c>
      <c r="O8" s="58">
        <f t="shared" si="4"/>
        <v>1</v>
      </c>
      <c r="P8" s="32"/>
      <c r="Q8" s="32"/>
      <c r="R8" s="46">
        <f t="shared" si="5"/>
        <v>6</v>
      </c>
      <c r="S8" s="32"/>
      <c r="T8" s="32"/>
      <c r="U8" s="46">
        <f t="shared" si="6"/>
        <v>7.6999999999999993</v>
      </c>
      <c r="V8" s="46"/>
      <c r="W8" s="46"/>
      <c r="X8" s="61">
        <v>1</v>
      </c>
      <c r="Y8" s="30">
        <f t="shared" si="7"/>
        <v>6.5</v>
      </c>
      <c r="Z8" s="30">
        <f t="shared" si="8"/>
        <v>4.5</v>
      </c>
      <c r="AA8" s="30">
        <f>20/1000</f>
        <v>0.02</v>
      </c>
      <c r="AB8" s="30">
        <f t="shared" si="9"/>
        <v>2</v>
      </c>
      <c r="AC8" s="36">
        <f t="shared" si="10"/>
        <v>7.6999999999999993</v>
      </c>
      <c r="AD8" s="34">
        <f t="shared" si="11"/>
        <v>1</v>
      </c>
      <c r="AE8" s="34">
        <v>1</v>
      </c>
      <c r="AF8" s="36">
        <f t="shared" si="12"/>
        <v>7.6999999999999993</v>
      </c>
      <c r="AG8" s="34">
        <f t="shared" si="13"/>
        <v>1</v>
      </c>
      <c r="AH8" s="34">
        <v>0.5</v>
      </c>
      <c r="AI8" s="34">
        <f t="shared" si="14"/>
        <v>6</v>
      </c>
      <c r="AJ8" s="34">
        <f t="shared" si="15"/>
        <v>1</v>
      </c>
      <c r="AK8" s="34">
        <v>0.6</v>
      </c>
      <c r="AL8" s="38">
        <v>2</v>
      </c>
      <c r="AM8" s="49">
        <f t="shared" si="16"/>
        <v>19.7</v>
      </c>
      <c r="AN8" s="49"/>
      <c r="AO8" s="67">
        <v>1</v>
      </c>
      <c r="AP8" s="67">
        <v>1</v>
      </c>
      <c r="AQ8" s="67">
        <v>1</v>
      </c>
      <c r="AR8" s="68">
        <v>1</v>
      </c>
    </row>
    <row r="9" spans="1:49" s="45" customFormat="1" ht="33" customHeight="1" x14ac:dyDescent="0.15">
      <c r="A9" s="30">
        <v>6</v>
      </c>
      <c r="B9" s="31" t="s">
        <v>285</v>
      </c>
      <c r="C9" s="31" t="s">
        <v>278</v>
      </c>
      <c r="D9" s="31" t="s">
        <v>278</v>
      </c>
      <c r="E9" s="31" t="s">
        <v>278</v>
      </c>
      <c r="F9" s="54"/>
      <c r="G9" s="31" t="s">
        <v>281</v>
      </c>
      <c r="H9" s="32">
        <f t="shared" si="0"/>
        <v>19.679999999999996</v>
      </c>
      <c r="I9" s="58">
        <v>4.8</v>
      </c>
      <c r="J9" s="58">
        <v>4.0999999999999996</v>
      </c>
      <c r="K9" s="35">
        <f t="shared" si="1"/>
        <v>33.599999999999994</v>
      </c>
      <c r="L9" s="46">
        <f t="shared" si="2"/>
        <v>5.9999999999999991</v>
      </c>
      <c r="M9" s="46">
        <f t="shared" si="3"/>
        <v>5.6</v>
      </c>
      <c r="N9" s="58">
        <v>1.5</v>
      </c>
      <c r="O9" s="58">
        <f t="shared" si="4"/>
        <v>1.5</v>
      </c>
      <c r="P9" s="32"/>
      <c r="Q9" s="32"/>
      <c r="R9" s="46">
        <f t="shared" si="5"/>
        <v>5.6</v>
      </c>
      <c r="S9" s="32"/>
      <c r="T9" s="32"/>
      <c r="U9" s="46">
        <f t="shared" si="6"/>
        <v>5.9999999999999991</v>
      </c>
      <c r="V9" s="46"/>
      <c r="W9" s="46"/>
      <c r="X9" s="61">
        <v>2</v>
      </c>
      <c r="Y9" s="30">
        <f t="shared" si="7"/>
        <v>4.8</v>
      </c>
      <c r="Z9" s="30">
        <f t="shared" si="8"/>
        <v>4.0999999999999996</v>
      </c>
      <c r="AA9" s="30">
        <f>20/1000</f>
        <v>0.02</v>
      </c>
      <c r="AB9" s="30">
        <f t="shared" si="9"/>
        <v>4</v>
      </c>
      <c r="AC9" s="36">
        <f t="shared" si="10"/>
        <v>5.9999999999999991</v>
      </c>
      <c r="AD9" s="34">
        <f t="shared" si="11"/>
        <v>1.5</v>
      </c>
      <c r="AE9" s="34">
        <v>1</v>
      </c>
      <c r="AF9" s="36">
        <f t="shared" si="12"/>
        <v>5.9999999999999991</v>
      </c>
      <c r="AG9" s="34">
        <f t="shared" si="13"/>
        <v>1.5</v>
      </c>
      <c r="AH9" s="34">
        <v>0.5</v>
      </c>
      <c r="AI9" s="34">
        <f t="shared" si="14"/>
        <v>5.6</v>
      </c>
      <c r="AJ9" s="34">
        <f t="shared" si="15"/>
        <v>1.5</v>
      </c>
      <c r="AK9" s="34">
        <v>0.6</v>
      </c>
      <c r="AL9" s="38">
        <v>2</v>
      </c>
      <c r="AM9" s="49">
        <f t="shared" si="16"/>
        <v>25.799999999999997</v>
      </c>
      <c r="AN9" s="49"/>
      <c r="AO9" s="67">
        <v>1</v>
      </c>
      <c r="AP9" s="67">
        <v>1</v>
      </c>
      <c r="AQ9" s="67">
        <v>1</v>
      </c>
      <c r="AR9" s="68">
        <v>1</v>
      </c>
    </row>
    <row r="10" spans="1:49" s="45" customFormat="1" ht="33" customHeight="1" x14ac:dyDescent="0.15">
      <c r="A10" s="30">
        <v>7</v>
      </c>
      <c r="B10" s="31" t="s">
        <v>285</v>
      </c>
      <c r="C10" s="31" t="s">
        <v>278</v>
      </c>
      <c r="D10" s="31" t="s">
        <v>278</v>
      </c>
      <c r="E10" s="31" t="s">
        <v>278</v>
      </c>
      <c r="F10" s="54"/>
      <c r="G10" s="31" t="s">
        <v>282</v>
      </c>
      <c r="H10" s="32">
        <f t="shared" si="0"/>
        <v>19.679999999999996</v>
      </c>
      <c r="I10" s="58">
        <v>4.8</v>
      </c>
      <c r="J10" s="58">
        <v>4.0999999999999996</v>
      </c>
      <c r="K10" s="35">
        <f t="shared" si="1"/>
        <v>33.599999999999994</v>
      </c>
      <c r="L10" s="46">
        <f t="shared" si="2"/>
        <v>5.9999999999999991</v>
      </c>
      <c r="M10" s="46">
        <f t="shared" si="3"/>
        <v>5.6</v>
      </c>
      <c r="N10" s="58">
        <v>1</v>
      </c>
      <c r="O10" s="58">
        <f t="shared" si="4"/>
        <v>1</v>
      </c>
      <c r="P10" s="32"/>
      <c r="Q10" s="32"/>
      <c r="R10" s="46">
        <f t="shared" si="5"/>
        <v>5.6</v>
      </c>
      <c r="S10" s="32"/>
      <c r="T10" s="32"/>
      <c r="U10" s="46">
        <f t="shared" si="6"/>
        <v>5.9999999999999991</v>
      </c>
      <c r="V10" s="32"/>
      <c r="W10" s="32"/>
      <c r="X10" s="61">
        <v>2</v>
      </c>
      <c r="Y10" s="30">
        <f t="shared" si="7"/>
        <v>4.8</v>
      </c>
      <c r="Z10" s="30">
        <f t="shared" si="8"/>
        <v>4.0999999999999996</v>
      </c>
      <c r="AA10" s="30">
        <v>0.02</v>
      </c>
      <c r="AB10" s="30">
        <f t="shared" si="9"/>
        <v>4</v>
      </c>
      <c r="AC10" s="36">
        <f t="shared" si="10"/>
        <v>5.9999999999999991</v>
      </c>
      <c r="AD10" s="34">
        <f t="shared" si="11"/>
        <v>1</v>
      </c>
      <c r="AE10" s="34">
        <v>1</v>
      </c>
      <c r="AF10" s="36">
        <f t="shared" si="12"/>
        <v>5.9999999999999991</v>
      </c>
      <c r="AG10" s="34">
        <f t="shared" si="13"/>
        <v>1</v>
      </c>
      <c r="AH10" s="34">
        <v>0.5</v>
      </c>
      <c r="AI10" s="34">
        <f t="shared" si="14"/>
        <v>5.6</v>
      </c>
      <c r="AJ10" s="34">
        <f t="shared" si="15"/>
        <v>1</v>
      </c>
      <c r="AK10" s="34">
        <v>0.6</v>
      </c>
      <c r="AL10" s="38">
        <v>2</v>
      </c>
      <c r="AM10" s="49">
        <f t="shared" si="16"/>
        <v>17.2</v>
      </c>
      <c r="AN10" s="49"/>
      <c r="AO10" s="67">
        <v>1</v>
      </c>
      <c r="AP10" s="67">
        <v>1</v>
      </c>
      <c r="AQ10" s="67">
        <v>1</v>
      </c>
      <c r="AR10" s="68">
        <v>1</v>
      </c>
    </row>
    <row r="11" spans="1:49" s="45" customFormat="1" ht="33" customHeight="1" x14ac:dyDescent="0.15">
      <c r="A11" s="30">
        <v>8</v>
      </c>
      <c r="B11" s="31" t="s">
        <v>286</v>
      </c>
      <c r="C11" s="31" t="s">
        <v>278</v>
      </c>
      <c r="D11" s="31" t="s">
        <v>278</v>
      </c>
      <c r="E11" s="31" t="s">
        <v>278</v>
      </c>
      <c r="F11" s="54"/>
      <c r="G11" s="31" t="s">
        <v>217</v>
      </c>
      <c r="H11" s="32">
        <f t="shared" si="0"/>
        <v>16</v>
      </c>
      <c r="I11" s="58">
        <v>5</v>
      </c>
      <c r="J11" s="58">
        <v>3.2</v>
      </c>
      <c r="K11" s="35">
        <f t="shared" si="1"/>
        <v>29.139999999999997</v>
      </c>
      <c r="L11" s="46">
        <f t="shared" si="2"/>
        <v>6.1999999999999993</v>
      </c>
      <c r="M11" s="46">
        <f t="shared" si="3"/>
        <v>4.7</v>
      </c>
      <c r="N11" s="58">
        <v>1</v>
      </c>
      <c r="O11" s="58">
        <f t="shared" si="4"/>
        <v>1</v>
      </c>
      <c r="P11" s="32"/>
      <c r="Q11" s="32"/>
      <c r="R11" s="46">
        <f t="shared" si="5"/>
        <v>4.7</v>
      </c>
      <c r="S11" s="32"/>
      <c r="T11" s="32"/>
      <c r="U11" s="46">
        <f t="shared" si="6"/>
        <v>6.1999999999999993</v>
      </c>
      <c r="V11" s="32"/>
      <c r="W11" s="32"/>
      <c r="X11" s="61">
        <v>1</v>
      </c>
      <c r="Y11" s="30">
        <f t="shared" si="7"/>
        <v>5</v>
      </c>
      <c r="Z11" s="30">
        <f t="shared" si="8"/>
        <v>3.2</v>
      </c>
      <c r="AA11" s="30">
        <f>20/1000</f>
        <v>0.02</v>
      </c>
      <c r="AB11" s="30">
        <f t="shared" si="9"/>
        <v>2</v>
      </c>
      <c r="AC11" s="36">
        <f t="shared" si="10"/>
        <v>6.1999999999999993</v>
      </c>
      <c r="AD11" s="34">
        <f t="shared" si="11"/>
        <v>1</v>
      </c>
      <c r="AE11" s="34">
        <v>1</v>
      </c>
      <c r="AF11" s="36">
        <f t="shared" si="12"/>
        <v>6.1999999999999993</v>
      </c>
      <c r="AG11" s="34">
        <f t="shared" si="13"/>
        <v>1</v>
      </c>
      <c r="AH11" s="34">
        <v>0.5</v>
      </c>
      <c r="AI11" s="34">
        <f t="shared" si="14"/>
        <v>4.7</v>
      </c>
      <c r="AJ11" s="34">
        <f t="shared" si="15"/>
        <v>1</v>
      </c>
      <c r="AK11" s="34">
        <v>0.6</v>
      </c>
      <c r="AL11" s="38">
        <v>2</v>
      </c>
      <c r="AM11" s="49">
        <f t="shared" si="16"/>
        <v>15.6</v>
      </c>
      <c r="AN11" s="49"/>
      <c r="AO11" s="67">
        <v>1</v>
      </c>
      <c r="AP11" s="67">
        <v>1</v>
      </c>
      <c r="AQ11" s="67">
        <v>1</v>
      </c>
      <c r="AR11" s="68">
        <v>1</v>
      </c>
    </row>
    <row r="12" spans="1:49" s="45" customFormat="1" ht="33" customHeight="1" x14ac:dyDescent="0.15">
      <c r="A12" s="30">
        <v>9</v>
      </c>
      <c r="B12" s="31" t="s">
        <v>287</v>
      </c>
      <c r="C12" s="31" t="s">
        <v>278</v>
      </c>
      <c r="D12" s="31" t="s">
        <v>278</v>
      </c>
      <c r="E12" s="31" t="s">
        <v>278</v>
      </c>
      <c r="F12" s="54"/>
      <c r="G12" s="31" t="s">
        <v>221</v>
      </c>
      <c r="H12" s="32">
        <f t="shared" si="0"/>
        <v>32</v>
      </c>
      <c r="I12" s="58">
        <v>8</v>
      </c>
      <c r="J12" s="58">
        <v>4</v>
      </c>
      <c r="K12" s="35">
        <f t="shared" si="1"/>
        <v>50.599999999999994</v>
      </c>
      <c r="L12" s="46">
        <f t="shared" si="2"/>
        <v>9.1999999999999993</v>
      </c>
      <c r="M12" s="46">
        <f t="shared" si="3"/>
        <v>5.5</v>
      </c>
      <c r="N12" s="58">
        <v>1.5</v>
      </c>
      <c r="O12" s="58">
        <f t="shared" si="4"/>
        <v>1.5</v>
      </c>
      <c r="P12" s="32"/>
      <c r="Q12" s="32"/>
      <c r="R12" s="46">
        <f t="shared" si="5"/>
        <v>5.5</v>
      </c>
      <c r="S12" s="32"/>
      <c r="T12" s="32"/>
      <c r="U12" s="46">
        <f t="shared" si="6"/>
        <v>9.1999999999999993</v>
      </c>
      <c r="V12" s="46"/>
      <c r="W12" s="46"/>
      <c r="X12" s="61">
        <v>2</v>
      </c>
      <c r="Y12" s="30">
        <f t="shared" si="7"/>
        <v>8</v>
      </c>
      <c r="Z12" s="30">
        <f t="shared" si="8"/>
        <v>4</v>
      </c>
      <c r="AA12" s="30">
        <f>20/1000</f>
        <v>0.02</v>
      </c>
      <c r="AB12" s="30">
        <f t="shared" si="9"/>
        <v>4</v>
      </c>
      <c r="AC12" s="36">
        <f t="shared" si="10"/>
        <v>9.1999999999999993</v>
      </c>
      <c r="AD12" s="34">
        <f t="shared" si="11"/>
        <v>1.5</v>
      </c>
      <c r="AE12" s="34">
        <v>1</v>
      </c>
      <c r="AF12" s="36">
        <f t="shared" si="12"/>
        <v>9.1999999999999993</v>
      </c>
      <c r="AG12" s="34">
        <f t="shared" si="13"/>
        <v>1.5</v>
      </c>
      <c r="AH12" s="34">
        <v>0.5</v>
      </c>
      <c r="AI12" s="34">
        <f t="shared" si="14"/>
        <v>5.5</v>
      </c>
      <c r="AJ12" s="34">
        <f t="shared" si="15"/>
        <v>1.5</v>
      </c>
      <c r="AK12" s="34">
        <v>0.6</v>
      </c>
      <c r="AL12" s="38">
        <v>2</v>
      </c>
      <c r="AM12" s="49">
        <f t="shared" si="16"/>
        <v>30.299999999999997</v>
      </c>
      <c r="AN12" s="49"/>
      <c r="AO12" s="67">
        <v>1</v>
      </c>
      <c r="AP12" s="67">
        <v>1</v>
      </c>
      <c r="AQ12" s="67">
        <v>1</v>
      </c>
      <c r="AR12" s="68">
        <v>1</v>
      </c>
    </row>
    <row r="13" spans="1:49" s="45" customFormat="1" ht="33" customHeight="1" x14ac:dyDescent="0.15">
      <c r="A13" s="30">
        <v>10</v>
      </c>
      <c r="B13" s="31" t="s">
        <v>288</v>
      </c>
      <c r="C13" s="31" t="s">
        <v>289</v>
      </c>
      <c r="D13" s="31" t="s">
        <v>289</v>
      </c>
      <c r="E13" s="31" t="s">
        <v>289</v>
      </c>
      <c r="F13" s="54"/>
      <c r="G13" s="31" t="s">
        <v>290</v>
      </c>
      <c r="H13" s="32">
        <f t="shared" si="0"/>
        <v>21.840000000000003</v>
      </c>
      <c r="I13" s="58">
        <v>5.2</v>
      </c>
      <c r="J13" s="58">
        <v>4.2</v>
      </c>
      <c r="K13" s="35">
        <f t="shared" si="1"/>
        <v>36.479999999999997</v>
      </c>
      <c r="L13" s="46">
        <f t="shared" si="2"/>
        <v>6.3999999999999995</v>
      </c>
      <c r="M13" s="46">
        <f t="shared" si="3"/>
        <v>5.7</v>
      </c>
      <c r="N13" s="58">
        <v>0.8</v>
      </c>
      <c r="O13" s="58">
        <f t="shared" si="4"/>
        <v>0.8</v>
      </c>
      <c r="P13" s="32"/>
      <c r="Q13" s="32"/>
      <c r="R13" s="46">
        <f t="shared" si="5"/>
        <v>5.7</v>
      </c>
      <c r="S13" s="32"/>
      <c r="T13" s="32"/>
      <c r="U13" s="46">
        <f t="shared" si="6"/>
        <v>6.3999999999999995</v>
      </c>
      <c r="V13" s="46"/>
      <c r="W13" s="46"/>
      <c r="X13" s="61">
        <v>2</v>
      </c>
      <c r="Y13" s="30">
        <f t="shared" si="7"/>
        <v>5.2</v>
      </c>
      <c r="Z13" s="30">
        <f t="shared" si="8"/>
        <v>4.2</v>
      </c>
      <c r="AA13" s="30">
        <f>20/1000</f>
        <v>0.02</v>
      </c>
      <c r="AB13" s="30">
        <f t="shared" si="9"/>
        <v>4</v>
      </c>
      <c r="AC13" s="36">
        <f t="shared" si="10"/>
        <v>6.3999999999999995</v>
      </c>
      <c r="AD13" s="34">
        <f t="shared" si="11"/>
        <v>0.8</v>
      </c>
      <c r="AE13" s="34">
        <v>1</v>
      </c>
      <c r="AF13" s="36">
        <f t="shared" si="12"/>
        <v>6.3999999999999995</v>
      </c>
      <c r="AG13" s="34">
        <f t="shared" si="13"/>
        <v>0.8</v>
      </c>
      <c r="AH13" s="34">
        <v>0.5</v>
      </c>
      <c r="AI13" s="34">
        <f t="shared" si="14"/>
        <v>5.7</v>
      </c>
      <c r="AJ13" s="34">
        <f t="shared" si="15"/>
        <v>0.8</v>
      </c>
      <c r="AK13" s="34">
        <v>0.6</v>
      </c>
      <c r="AL13" s="38">
        <v>2</v>
      </c>
      <c r="AM13" s="49">
        <f t="shared" si="16"/>
        <v>14.240000000000002</v>
      </c>
      <c r="AN13" s="49"/>
      <c r="AO13" s="67">
        <v>1</v>
      </c>
      <c r="AP13" s="67">
        <v>1</v>
      </c>
      <c r="AQ13" s="67">
        <v>1</v>
      </c>
      <c r="AR13" s="68">
        <v>1</v>
      </c>
    </row>
    <row r="14" spans="1:49" s="45" customFormat="1" ht="33" customHeight="1" x14ac:dyDescent="0.15">
      <c r="A14" s="30">
        <v>11</v>
      </c>
      <c r="B14" s="31" t="s">
        <v>291</v>
      </c>
      <c r="C14" s="31" t="s">
        <v>289</v>
      </c>
      <c r="D14" s="31" t="s">
        <v>289</v>
      </c>
      <c r="E14" s="31" t="s">
        <v>289</v>
      </c>
      <c r="F14" s="54"/>
      <c r="G14" s="31" t="s">
        <v>290</v>
      </c>
      <c r="H14" s="32">
        <f t="shared" si="0"/>
        <v>18.399999999999999</v>
      </c>
      <c r="I14" s="58">
        <v>4.5999999999999996</v>
      </c>
      <c r="J14" s="58">
        <v>4</v>
      </c>
      <c r="K14" s="35">
        <f t="shared" si="1"/>
        <v>31.899999999999995</v>
      </c>
      <c r="L14" s="46">
        <f t="shared" si="2"/>
        <v>5.7999999999999989</v>
      </c>
      <c r="M14" s="46">
        <f t="shared" si="3"/>
        <v>5.5</v>
      </c>
      <c r="N14" s="58">
        <v>0.8</v>
      </c>
      <c r="O14" s="58">
        <f t="shared" si="4"/>
        <v>0.8</v>
      </c>
      <c r="P14" s="32"/>
      <c r="Q14" s="32"/>
      <c r="R14" s="46">
        <f t="shared" si="5"/>
        <v>5.5</v>
      </c>
      <c r="S14" s="32"/>
      <c r="T14" s="32"/>
      <c r="U14" s="46">
        <f t="shared" si="6"/>
        <v>5.7999999999999989</v>
      </c>
      <c r="V14" s="46"/>
      <c r="W14" s="46"/>
      <c r="X14" s="61">
        <v>2</v>
      </c>
      <c r="Y14" s="30">
        <f t="shared" si="7"/>
        <v>4.5999999999999996</v>
      </c>
      <c r="Z14" s="30">
        <f t="shared" si="8"/>
        <v>4</v>
      </c>
      <c r="AA14" s="30">
        <v>0.02</v>
      </c>
      <c r="AB14" s="30">
        <f t="shared" si="9"/>
        <v>4</v>
      </c>
      <c r="AC14" s="36">
        <f t="shared" si="10"/>
        <v>5.7999999999999989</v>
      </c>
      <c r="AD14" s="34">
        <f t="shared" si="11"/>
        <v>0.8</v>
      </c>
      <c r="AE14" s="34">
        <v>1</v>
      </c>
      <c r="AF14" s="36">
        <f t="shared" si="12"/>
        <v>5.7999999999999989</v>
      </c>
      <c r="AG14" s="34">
        <f t="shared" si="13"/>
        <v>0.8</v>
      </c>
      <c r="AH14" s="34">
        <v>0.5</v>
      </c>
      <c r="AI14" s="34">
        <f t="shared" si="14"/>
        <v>5.5</v>
      </c>
      <c r="AJ14" s="34">
        <f t="shared" si="15"/>
        <v>0.8</v>
      </c>
      <c r="AK14" s="34">
        <v>0.6</v>
      </c>
      <c r="AL14" s="38">
        <v>2</v>
      </c>
      <c r="AM14" s="49">
        <f t="shared" si="16"/>
        <v>13.440000000000001</v>
      </c>
      <c r="AN14" s="49"/>
      <c r="AO14" s="67">
        <v>1</v>
      </c>
      <c r="AP14" s="67">
        <v>1</v>
      </c>
      <c r="AQ14" s="67">
        <v>1</v>
      </c>
      <c r="AR14" s="68">
        <v>1</v>
      </c>
    </row>
    <row r="15" spans="1:49" s="45" customFormat="1" ht="33" customHeight="1" x14ac:dyDescent="0.15">
      <c r="A15" s="30">
        <v>12</v>
      </c>
      <c r="B15" s="31" t="s">
        <v>292</v>
      </c>
      <c r="C15" s="31" t="s">
        <v>278</v>
      </c>
      <c r="D15" s="31" t="s">
        <v>278</v>
      </c>
      <c r="E15" s="31" t="s">
        <v>278</v>
      </c>
      <c r="F15" s="54"/>
      <c r="G15" s="31" t="s">
        <v>217</v>
      </c>
      <c r="H15" s="32">
        <f t="shared" si="0"/>
        <v>17.28</v>
      </c>
      <c r="I15" s="58">
        <v>4.8</v>
      </c>
      <c r="J15" s="58">
        <v>3.6</v>
      </c>
      <c r="K15" s="35">
        <f t="shared" si="1"/>
        <v>30.599999999999994</v>
      </c>
      <c r="L15" s="46">
        <f t="shared" si="2"/>
        <v>5.9999999999999991</v>
      </c>
      <c r="M15" s="46">
        <f t="shared" si="3"/>
        <v>5.0999999999999996</v>
      </c>
      <c r="N15" s="58">
        <v>1</v>
      </c>
      <c r="O15" s="58">
        <f t="shared" si="4"/>
        <v>1</v>
      </c>
      <c r="P15" s="32"/>
      <c r="Q15" s="32"/>
      <c r="R15" s="46">
        <f t="shared" si="5"/>
        <v>5.0999999999999996</v>
      </c>
      <c r="S15" s="32"/>
      <c r="T15" s="32"/>
      <c r="U15" s="46">
        <f t="shared" si="6"/>
        <v>5.9999999999999991</v>
      </c>
      <c r="V15" s="46"/>
      <c r="W15" s="46"/>
      <c r="X15" s="61">
        <v>1</v>
      </c>
      <c r="Y15" s="30">
        <f t="shared" si="7"/>
        <v>4.8</v>
      </c>
      <c r="Z15" s="30">
        <f t="shared" si="8"/>
        <v>3.6</v>
      </c>
      <c r="AA15" s="30">
        <f>20/1000</f>
        <v>0.02</v>
      </c>
      <c r="AB15" s="30">
        <f t="shared" si="9"/>
        <v>2</v>
      </c>
      <c r="AC15" s="36">
        <f t="shared" si="10"/>
        <v>5.9999999999999991</v>
      </c>
      <c r="AD15" s="34">
        <f t="shared" si="11"/>
        <v>1</v>
      </c>
      <c r="AE15" s="34">
        <v>1</v>
      </c>
      <c r="AF15" s="36">
        <f t="shared" si="12"/>
        <v>5.9999999999999991</v>
      </c>
      <c r="AG15" s="34">
        <f t="shared" si="13"/>
        <v>1</v>
      </c>
      <c r="AH15" s="34">
        <v>0.5</v>
      </c>
      <c r="AI15" s="34">
        <f t="shared" si="14"/>
        <v>5.0999999999999996</v>
      </c>
      <c r="AJ15" s="34">
        <f t="shared" si="15"/>
        <v>1</v>
      </c>
      <c r="AK15" s="34">
        <v>0.6</v>
      </c>
      <c r="AL15" s="38">
        <v>2</v>
      </c>
      <c r="AM15" s="49">
        <f t="shared" si="16"/>
        <v>16.2</v>
      </c>
      <c r="AN15" s="49"/>
      <c r="AO15" s="67">
        <v>1</v>
      </c>
      <c r="AP15" s="67">
        <v>1</v>
      </c>
      <c r="AQ15" s="67">
        <v>1</v>
      </c>
      <c r="AR15" s="68">
        <v>1</v>
      </c>
    </row>
    <row r="16" spans="1:49" s="53" customFormat="1" ht="33" customHeight="1" x14ac:dyDescent="0.15">
      <c r="A16" s="30">
        <v>13</v>
      </c>
      <c r="B16" s="55" t="s">
        <v>293</v>
      </c>
      <c r="C16" s="55" t="s">
        <v>278</v>
      </c>
      <c r="D16" s="55" t="s">
        <v>278</v>
      </c>
      <c r="E16" s="55" t="s">
        <v>278</v>
      </c>
      <c r="F16" s="56"/>
      <c r="G16" s="55" t="s">
        <v>217</v>
      </c>
      <c r="H16" s="57">
        <f t="shared" si="0"/>
        <v>19</v>
      </c>
      <c r="I16" s="57">
        <v>5</v>
      </c>
      <c r="J16" s="57">
        <v>3.8</v>
      </c>
      <c r="K16" s="59">
        <f t="shared" si="1"/>
        <v>32.859999999999992</v>
      </c>
      <c r="L16" s="60">
        <f t="shared" si="2"/>
        <v>6.1999999999999993</v>
      </c>
      <c r="M16" s="60">
        <f t="shared" si="3"/>
        <v>5.3</v>
      </c>
      <c r="N16" s="57">
        <v>1</v>
      </c>
      <c r="O16" s="57">
        <f t="shared" si="4"/>
        <v>1</v>
      </c>
      <c r="P16" s="57"/>
      <c r="Q16" s="57"/>
      <c r="R16" s="60">
        <f t="shared" si="5"/>
        <v>5.3</v>
      </c>
      <c r="S16" s="57"/>
      <c r="T16" s="57"/>
      <c r="U16" s="60">
        <f t="shared" si="6"/>
        <v>6.1999999999999993</v>
      </c>
      <c r="V16" s="60"/>
      <c r="W16" s="60"/>
      <c r="X16" s="62">
        <v>1</v>
      </c>
      <c r="Y16" s="62">
        <f t="shared" si="7"/>
        <v>5</v>
      </c>
      <c r="Z16" s="62">
        <f t="shared" si="8"/>
        <v>3.8</v>
      </c>
      <c r="AA16" s="62">
        <f>20/1000</f>
        <v>0.02</v>
      </c>
      <c r="AB16" s="62">
        <f t="shared" si="9"/>
        <v>2</v>
      </c>
      <c r="AC16" s="63">
        <f t="shared" si="10"/>
        <v>6.1999999999999993</v>
      </c>
      <c r="AD16" s="64">
        <f t="shared" si="11"/>
        <v>1</v>
      </c>
      <c r="AE16" s="64">
        <v>1</v>
      </c>
      <c r="AF16" s="63">
        <f t="shared" si="12"/>
        <v>6.1999999999999993</v>
      </c>
      <c r="AG16" s="64">
        <f t="shared" si="13"/>
        <v>1</v>
      </c>
      <c r="AH16" s="64">
        <v>0.5</v>
      </c>
      <c r="AI16" s="64">
        <f t="shared" si="14"/>
        <v>5.3</v>
      </c>
      <c r="AJ16" s="64">
        <f t="shared" si="15"/>
        <v>1</v>
      </c>
      <c r="AK16" s="64">
        <v>0.6</v>
      </c>
      <c r="AL16" s="65">
        <v>2</v>
      </c>
      <c r="AM16" s="66">
        <f t="shared" si="16"/>
        <v>16.799999999999997</v>
      </c>
      <c r="AN16" s="66"/>
      <c r="AO16" s="67">
        <v>1</v>
      </c>
      <c r="AP16" s="67">
        <v>1</v>
      </c>
      <c r="AQ16" s="67">
        <v>1</v>
      </c>
      <c r="AR16" s="69">
        <v>1</v>
      </c>
    </row>
    <row r="17" spans="1:49" s="53" customFormat="1" ht="33" customHeight="1" x14ac:dyDescent="0.15">
      <c r="A17" s="30">
        <v>14</v>
      </c>
      <c r="B17" s="55" t="s">
        <v>294</v>
      </c>
      <c r="C17" s="55" t="s">
        <v>278</v>
      </c>
      <c r="D17" s="55" t="s">
        <v>278</v>
      </c>
      <c r="E17" s="55" t="s">
        <v>278</v>
      </c>
      <c r="F17" s="56"/>
      <c r="G17" s="55" t="s">
        <v>217</v>
      </c>
      <c r="H17" s="57">
        <f t="shared" si="0"/>
        <v>18.72</v>
      </c>
      <c r="I17" s="57">
        <v>4.8</v>
      </c>
      <c r="J17" s="57">
        <v>3.9</v>
      </c>
      <c r="K17" s="59">
        <f t="shared" si="1"/>
        <v>32.4</v>
      </c>
      <c r="L17" s="60">
        <f t="shared" si="2"/>
        <v>5.9999999999999991</v>
      </c>
      <c r="M17" s="60">
        <f t="shared" si="3"/>
        <v>5.4</v>
      </c>
      <c r="N17" s="57">
        <v>1</v>
      </c>
      <c r="O17" s="57">
        <f t="shared" si="4"/>
        <v>1</v>
      </c>
      <c r="P17" s="57"/>
      <c r="Q17" s="57"/>
      <c r="R17" s="60">
        <f t="shared" si="5"/>
        <v>5.4</v>
      </c>
      <c r="S17" s="57"/>
      <c r="T17" s="57"/>
      <c r="U17" s="60">
        <f t="shared" si="6"/>
        <v>5.9999999999999991</v>
      </c>
      <c r="V17" s="60"/>
      <c r="W17" s="60"/>
      <c r="X17" s="62">
        <v>1</v>
      </c>
      <c r="Y17" s="62">
        <f t="shared" si="7"/>
        <v>4.8</v>
      </c>
      <c r="Z17" s="62">
        <f t="shared" si="8"/>
        <v>3.9</v>
      </c>
      <c r="AA17" s="62">
        <f>20/1000</f>
        <v>0.02</v>
      </c>
      <c r="AB17" s="62">
        <f t="shared" si="9"/>
        <v>2</v>
      </c>
      <c r="AC17" s="63">
        <f t="shared" si="10"/>
        <v>5.9999999999999991</v>
      </c>
      <c r="AD17" s="64">
        <f t="shared" si="11"/>
        <v>1</v>
      </c>
      <c r="AE17" s="64">
        <v>1</v>
      </c>
      <c r="AF17" s="63">
        <f t="shared" si="12"/>
        <v>5.9999999999999991</v>
      </c>
      <c r="AG17" s="64">
        <f t="shared" si="13"/>
        <v>1</v>
      </c>
      <c r="AH17" s="64">
        <v>0.5</v>
      </c>
      <c r="AI17" s="64">
        <f t="shared" si="14"/>
        <v>5.4</v>
      </c>
      <c r="AJ17" s="64">
        <f t="shared" si="15"/>
        <v>1</v>
      </c>
      <c r="AK17" s="64">
        <v>0.6</v>
      </c>
      <c r="AL17" s="65">
        <v>2</v>
      </c>
      <c r="AM17" s="66">
        <f t="shared" si="16"/>
        <v>16.8</v>
      </c>
      <c r="AN17" s="66"/>
      <c r="AO17" s="67">
        <v>1</v>
      </c>
      <c r="AP17" s="67">
        <v>1</v>
      </c>
      <c r="AQ17" s="67">
        <v>1</v>
      </c>
      <c r="AR17" s="69">
        <v>1</v>
      </c>
    </row>
    <row r="18" spans="1:49" s="45" customFormat="1" ht="33" customHeight="1" x14ac:dyDescent="0.15">
      <c r="A18" s="30">
        <v>15</v>
      </c>
      <c r="B18" s="31" t="s">
        <v>295</v>
      </c>
      <c r="C18" s="31" t="s">
        <v>289</v>
      </c>
      <c r="D18" s="31" t="s">
        <v>289</v>
      </c>
      <c r="E18" s="31" t="s">
        <v>289</v>
      </c>
      <c r="F18" s="54"/>
      <c r="G18" s="31" t="s">
        <v>281</v>
      </c>
      <c r="H18" s="32">
        <f t="shared" si="0"/>
        <v>19.679999999999996</v>
      </c>
      <c r="I18" s="58">
        <v>4.8</v>
      </c>
      <c r="J18" s="58">
        <v>4.0999999999999996</v>
      </c>
      <c r="K18" s="35">
        <f t="shared" si="1"/>
        <v>33.599999999999994</v>
      </c>
      <c r="L18" s="46">
        <f t="shared" si="2"/>
        <v>5.9999999999999991</v>
      </c>
      <c r="M18" s="46">
        <f t="shared" si="3"/>
        <v>5.6</v>
      </c>
      <c r="N18" s="58">
        <v>1.5</v>
      </c>
      <c r="O18" s="58">
        <f t="shared" si="4"/>
        <v>1.5</v>
      </c>
      <c r="P18" s="32"/>
      <c r="Q18" s="32"/>
      <c r="R18" s="46">
        <f t="shared" si="5"/>
        <v>5.6</v>
      </c>
      <c r="S18" s="32"/>
      <c r="T18" s="32"/>
      <c r="U18" s="46">
        <f t="shared" si="6"/>
        <v>5.9999999999999991</v>
      </c>
      <c r="V18" s="46"/>
      <c r="W18" s="46"/>
      <c r="X18" s="61">
        <v>2</v>
      </c>
      <c r="Y18" s="30">
        <f t="shared" si="7"/>
        <v>4.8</v>
      </c>
      <c r="Z18" s="30">
        <f t="shared" si="8"/>
        <v>4.0999999999999996</v>
      </c>
      <c r="AA18" s="30">
        <v>0.02</v>
      </c>
      <c r="AB18" s="30">
        <f t="shared" si="9"/>
        <v>4</v>
      </c>
      <c r="AC18" s="36">
        <f t="shared" si="10"/>
        <v>5.9999999999999991</v>
      </c>
      <c r="AD18" s="34">
        <f t="shared" si="11"/>
        <v>1.5</v>
      </c>
      <c r="AE18" s="34">
        <v>1</v>
      </c>
      <c r="AF18" s="36">
        <f t="shared" si="12"/>
        <v>5.9999999999999991</v>
      </c>
      <c r="AG18" s="34">
        <f t="shared" si="13"/>
        <v>1.5</v>
      </c>
      <c r="AH18" s="34">
        <v>0.5</v>
      </c>
      <c r="AI18" s="34">
        <f t="shared" si="14"/>
        <v>5.6</v>
      </c>
      <c r="AJ18" s="34">
        <f t="shared" si="15"/>
        <v>1.5</v>
      </c>
      <c r="AK18" s="34">
        <v>0.6</v>
      </c>
      <c r="AL18" s="38">
        <v>2</v>
      </c>
      <c r="AM18" s="49">
        <f t="shared" si="16"/>
        <v>25.799999999999997</v>
      </c>
      <c r="AN18" s="49"/>
      <c r="AO18" s="67">
        <v>1</v>
      </c>
      <c r="AP18" s="67">
        <v>1</v>
      </c>
      <c r="AQ18" s="67">
        <v>1</v>
      </c>
      <c r="AR18" s="68">
        <v>1</v>
      </c>
    </row>
    <row r="19" spans="1:49" s="45" customFormat="1" ht="33" customHeight="1" x14ac:dyDescent="0.15">
      <c r="A19" s="30">
        <v>16</v>
      </c>
      <c r="B19" s="31" t="s">
        <v>295</v>
      </c>
      <c r="C19" s="31" t="s">
        <v>289</v>
      </c>
      <c r="D19" s="31" t="s">
        <v>289</v>
      </c>
      <c r="E19" s="31" t="s">
        <v>289</v>
      </c>
      <c r="F19" s="54"/>
      <c r="G19" s="31" t="s">
        <v>282</v>
      </c>
      <c r="H19" s="32">
        <f t="shared" si="0"/>
        <v>19.679999999999996</v>
      </c>
      <c r="I19" s="58">
        <v>4.8</v>
      </c>
      <c r="J19" s="58">
        <v>4.0999999999999996</v>
      </c>
      <c r="K19" s="35">
        <f t="shared" si="1"/>
        <v>33.599999999999994</v>
      </c>
      <c r="L19" s="46">
        <f t="shared" si="2"/>
        <v>5.9999999999999991</v>
      </c>
      <c r="M19" s="46">
        <f t="shared" si="3"/>
        <v>5.6</v>
      </c>
      <c r="N19" s="58">
        <v>1</v>
      </c>
      <c r="O19" s="58">
        <f t="shared" si="4"/>
        <v>1</v>
      </c>
      <c r="P19" s="32"/>
      <c r="Q19" s="32"/>
      <c r="R19" s="46">
        <f t="shared" si="5"/>
        <v>5.6</v>
      </c>
      <c r="S19" s="32"/>
      <c r="T19" s="32"/>
      <c r="U19" s="46">
        <f t="shared" si="6"/>
        <v>5.9999999999999991</v>
      </c>
      <c r="V19" s="46"/>
      <c r="W19" s="46"/>
      <c r="X19" s="61">
        <v>2</v>
      </c>
      <c r="Y19" s="30">
        <f t="shared" si="7"/>
        <v>4.8</v>
      </c>
      <c r="Z19" s="30">
        <f t="shared" si="8"/>
        <v>4.0999999999999996</v>
      </c>
      <c r="AA19" s="30">
        <f>20/1000</f>
        <v>0.02</v>
      </c>
      <c r="AB19" s="30">
        <f t="shared" si="9"/>
        <v>4</v>
      </c>
      <c r="AC19" s="36">
        <f t="shared" si="10"/>
        <v>5.9999999999999991</v>
      </c>
      <c r="AD19" s="34">
        <f t="shared" si="11"/>
        <v>1</v>
      </c>
      <c r="AE19" s="34">
        <v>1</v>
      </c>
      <c r="AF19" s="36">
        <f t="shared" si="12"/>
        <v>5.9999999999999991</v>
      </c>
      <c r="AG19" s="34">
        <f t="shared" si="13"/>
        <v>1</v>
      </c>
      <c r="AH19" s="34">
        <v>0.5</v>
      </c>
      <c r="AI19" s="34">
        <f t="shared" si="14"/>
        <v>5.6</v>
      </c>
      <c r="AJ19" s="34">
        <f t="shared" si="15"/>
        <v>1</v>
      </c>
      <c r="AK19" s="34">
        <v>0.6</v>
      </c>
      <c r="AL19" s="38">
        <v>2</v>
      </c>
      <c r="AM19" s="49">
        <f t="shared" si="16"/>
        <v>17.2</v>
      </c>
      <c r="AN19" s="49"/>
      <c r="AO19" s="67">
        <v>1</v>
      </c>
      <c r="AP19" s="67">
        <v>1</v>
      </c>
      <c r="AQ19" s="67">
        <v>1</v>
      </c>
      <c r="AR19" s="68">
        <v>1</v>
      </c>
    </row>
    <row r="20" spans="1:49" s="45" customFormat="1" ht="33" customHeight="1" x14ac:dyDescent="0.15">
      <c r="A20" s="30">
        <v>17</v>
      </c>
      <c r="B20" s="31" t="s">
        <v>296</v>
      </c>
      <c r="C20" s="31" t="s">
        <v>278</v>
      </c>
      <c r="D20" s="31" t="s">
        <v>278</v>
      </c>
      <c r="E20" s="31" t="s">
        <v>278</v>
      </c>
      <c r="F20" s="54"/>
      <c r="G20" s="31" t="s">
        <v>217</v>
      </c>
      <c r="H20" s="32">
        <f t="shared" si="0"/>
        <v>25</v>
      </c>
      <c r="I20" s="58">
        <v>5</v>
      </c>
      <c r="J20" s="58">
        <v>5</v>
      </c>
      <c r="K20" s="35">
        <f t="shared" si="1"/>
        <v>40.299999999999997</v>
      </c>
      <c r="L20" s="46">
        <f t="shared" si="2"/>
        <v>6.1999999999999993</v>
      </c>
      <c r="M20" s="46">
        <f t="shared" si="3"/>
        <v>6.5</v>
      </c>
      <c r="N20" s="58">
        <v>1</v>
      </c>
      <c r="O20" s="58">
        <f t="shared" si="4"/>
        <v>1</v>
      </c>
      <c r="P20" s="32"/>
      <c r="Q20" s="32"/>
      <c r="R20" s="46">
        <f t="shared" si="5"/>
        <v>6.5</v>
      </c>
      <c r="S20" s="32"/>
      <c r="T20" s="32"/>
      <c r="U20" s="46">
        <f t="shared" si="6"/>
        <v>6.1999999999999993</v>
      </c>
      <c r="V20" s="46"/>
      <c r="W20" s="46"/>
      <c r="X20" s="61">
        <v>1</v>
      </c>
      <c r="Y20" s="30">
        <f t="shared" si="7"/>
        <v>5</v>
      </c>
      <c r="Z20" s="30">
        <f t="shared" si="8"/>
        <v>5</v>
      </c>
      <c r="AA20" s="30">
        <f>20/1000</f>
        <v>0.02</v>
      </c>
      <c r="AB20" s="30">
        <f t="shared" si="9"/>
        <v>2</v>
      </c>
      <c r="AC20" s="36">
        <f t="shared" si="10"/>
        <v>6.1999999999999993</v>
      </c>
      <c r="AD20" s="34">
        <f t="shared" si="11"/>
        <v>1</v>
      </c>
      <c r="AE20" s="34">
        <v>1</v>
      </c>
      <c r="AF20" s="36">
        <f t="shared" si="12"/>
        <v>6.1999999999999993</v>
      </c>
      <c r="AG20" s="34">
        <f t="shared" si="13"/>
        <v>1</v>
      </c>
      <c r="AH20" s="34">
        <v>0.5</v>
      </c>
      <c r="AI20" s="34">
        <f t="shared" si="14"/>
        <v>6.5</v>
      </c>
      <c r="AJ20" s="34">
        <f t="shared" si="15"/>
        <v>1</v>
      </c>
      <c r="AK20" s="34">
        <v>0.6</v>
      </c>
      <c r="AL20" s="38">
        <v>2</v>
      </c>
      <c r="AM20" s="49">
        <f t="shared" si="16"/>
        <v>19.2</v>
      </c>
      <c r="AN20" s="49"/>
      <c r="AO20" s="67">
        <v>1</v>
      </c>
      <c r="AP20" s="67">
        <v>1</v>
      </c>
      <c r="AQ20" s="67">
        <v>1</v>
      </c>
      <c r="AR20" s="68">
        <v>1</v>
      </c>
    </row>
    <row r="21" spans="1:49" s="52" customFormat="1" ht="33" customHeight="1" x14ac:dyDescent="0.15">
      <c r="A21" s="30">
        <v>18</v>
      </c>
      <c r="B21" s="31"/>
      <c r="C21" s="31"/>
      <c r="D21" s="31"/>
      <c r="E21" s="31"/>
      <c r="F21" s="31"/>
      <c r="G21" s="31"/>
      <c r="H21" s="35"/>
      <c r="I21" s="46"/>
      <c r="J21" s="46"/>
      <c r="K21" s="35"/>
      <c r="L21" s="46"/>
      <c r="M21" s="46"/>
      <c r="N21" s="46"/>
      <c r="O21" s="47"/>
      <c r="P21" s="32"/>
      <c r="Q21" s="32"/>
      <c r="R21" s="46"/>
      <c r="S21" s="32"/>
      <c r="T21" s="32"/>
      <c r="U21" s="46"/>
      <c r="V21" s="46"/>
      <c r="W21" s="46"/>
      <c r="X21" s="30"/>
      <c r="Y21" s="30"/>
      <c r="Z21" s="30"/>
      <c r="AA21" s="30"/>
      <c r="AB21" s="30"/>
      <c r="AC21" s="36"/>
      <c r="AD21" s="34"/>
      <c r="AE21" s="34"/>
      <c r="AF21" s="36"/>
      <c r="AG21" s="34"/>
      <c r="AH21" s="34"/>
      <c r="AI21" s="34"/>
      <c r="AJ21" s="34"/>
      <c r="AK21" s="34"/>
      <c r="AL21" s="38"/>
      <c r="AM21" s="49"/>
      <c r="AN21" s="49"/>
      <c r="AO21" s="50"/>
      <c r="AP21" s="50"/>
      <c r="AQ21" s="50"/>
      <c r="AR21" s="50"/>
      <c r="AS21" s="50"/>
      <c r="AT21" s="50"/>
      <c r="AU21" s="50"/>
      <c r="AV21" s="50"/>
      <c r="AW21" s="50"/>
    </row>
    <row r="22" spans="1:49" s="52" customFormat="1" ht="33" customHeight="1" x14ac:dyDescent="0.15">
      <c r="A22" s="30">
        <v>19</v>
      </c>
      <c r="B22" s="31"/>
      <c r="C22" s="31"/>
      <c r="D22" s="31"/>
      <c r="E22" s="31"/>
      <c r="F22" s="31"/>
      <c r="G22" s="31"/>
      <c r="H22" s="35"/>
      <c r="I22" s="46"/>
      <c r="J22" s="46"/>
      <c r="K22" s="35"/>
      <c r="L22" s="46"/>
      <c r="M22" s="46"/>
      <c r="N22" s="46"/>
      <c r="O22" s="47"/>
      <c r="P22" s="32"/>
      <c r="Q22" s="32"/>
      <c r="R22" s="46"/>
      <c r="S22" s="32"/>
      <c r="T22" s="32"/>
      <c r="U22" s="46"/>
      <c r="V22" s="46"/>
      <c r="W22" s="46"/>
      <c r="X22" s="30"/>
      <c r="Y22" s="30"/>
      <c r="Z22" s="30"/>
      <c r="AA22" s="30"/>
      <c r="AB22" s="30"/>
      <c r="AC22" s="36"/>
      <c r="AD22" s="34"/>
      <c r="AE22" s="34"/>
      <c r="AF22" s="36"/>
      <c r="AG22" s="34"/>
      <c r="AH22" s="34"/>
      <c r="AI22" s="34"/>
      <c r="AJ22" s="34"/>
      <c r="AK22" s="34"/>
      <c r="AL22" s="38"/>
      <c r="AM22" s="49"/>
      <c r="AN22" s="49"/>
      <c r="AO22" s="50"/>
      <c r="AP22" s="50"/>
      <c r="AQ22" s="50"/>
      <c r="AR22" s="50"/>
      <c r="AS22" s="50"/>
      <c r="AT22" s="50"/>
      <c r="AU22" s="50"/>
      <c r="AV22" s="50"/>
      <c r="AW22" s="50"/>
    </row>
    <row r="23" spans="1:49" s="45" customFormat="1" ht="33" customHeight="1" x14ac:dyDescent="0.15">
      <c r="A23" s="30">
        <v>20</v>
      </c>
      <c r="B23" s="31"/>
      <c r="C23" s="31"/>
      <c r="D23" s="31"/>
      <c r="E23" s="31"/>
      <c r="F23" s="31"/>
      <c r="G23" s="31"/>
      <c r="H23" s="35"/>
      <c r="I23" s="46"/>
      <c r="J23" s="46"/>
      <c r="K23" s="35"/>
      <c r="L23" s="46"/>
      <c r="M23" s="46"/>
      <c r="N23" s="46"/>
      <c r="O23" s="47"/>
      <c r="P23" s="32"/>
      <c r="Q23" s="32"/>
      <c r="R23" s="46"/>
      <c r="S23" s="32"/>
      <c r="T23" s="32"/>
      <c r="U23" s="46"/>
      <c r="V23" s="46"/>
      <c r="W23" s="46"/>
      <c r="X23" s="30"/>
      <c r="Y23" s="30"/>
      <c r="Z23" s="30"/>
      <c r="AA23" s="30"/>
      <c r="AB23" s="30"/>
      <c r="AC23" s="36"/>
      <c r="AD23" s="34"/>
      <c r="AE23" s="34"/>
      <c r="AF23" s="36"/>
      <c r="AG23" s="34"/>
      <c r="AH23" s="34"/>
      <c r="AI23" s="34"/>
      <c r="AJ23" s="34"/>
      <c r="AK23" s="34"/>
      <c r="AL23" s="38"/>
      <c r="AM23" s="49"/>
      <c r="AN23" s="49"/>
      <c r="AO23" s="50"/>
      <c r="AP23" s="50"/>
      <c r="AQ23" s="51"/>
      <c r="AR23" s="51"/>
      <c r="AS23" s="51"/>
      <c r="AT23" s="51"/>
      <c r="AU23" s="51"/>
      <c r="AV23" s="51"/>
      <c r="AW23" s="51"/>
    </row>
    <row r="24" spans="1:49" ht="17.100000000000001" customHeight="1" x14ac:dyDescent="0.15">
      <c r="A24" s="124" t="s">
        <v>297</v>
      </c>
      <c r="B24" s="124"/>
      <c r="C24" s="30"/>
      <c r="D24" s="30"/>
      <c r="E24" s="31"/>
      <c r="F24" s="31"/>
      <c r="G24" s="31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>
        <f>SUM(X21:X23)</f>
        <v>0</v>
      </c>
      <c r="Y24" s="30"/>
      <c r="Z24" s="30"/>
      <c r="AA24" s="30"/>
      <c r="AB24" s="30"/>
      <c r="AC24" s="32"/>
      <c r="AD24" s="30"/>
      <c r="AE24" s="30"/>
      <c r="AF24" s="32"/>
      <c r="AG24" s="30"/>
      <c r="AH24" s="30"/>
      <c r="AI24" s="30"/>
      <c r="AJ24" s="30"/>
      <c r="AK24" s="30"/>
      <c r="AL24" s="30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</row>
    <row r="25" spans="1:49" x14ac:dyDescent="0.15">
      <c r="B25" s="43" t="s">
        <v>56</v>
      </c>
      <c r="C25" s="43"/>
      <c r="D25" s="43"/>
      <c r="E25" s="43"/>
      <c r="K25" s="25" t="s">
        <v>57</v>
      </c>
      <c r="AI25" s="44" t="s">
        <v>30</v>
      </c>
      <c r="AJ25" s="44"/>
      <c r="AK25" s="44"/>
      <c r="AL25" s="44"/>
    </row>
  </sheetData>
  <mergeCells count="23">
    <mergeCell ref="AQ2:AS2"/>
    <mergeCell ref="AU2:AW2"/>
    <mergeCell ref="A24:B24"/>
    <mergeCell ref="A2:A3"/>
    <mergeCell ref="B2:B3"/>
    <mergeCell ref="F2:F3"/>
    <mergeCell ref="G2:G3"/>
    <mergeCell ref="X2:X3"/>
    <mergeCell ref="AB2:AB3"/>
    <mergeCell ref="AM2:AM3"/>
    <mergeCell ref="AN2:AN3"/>
    <mergeCell ref="AT2:AT3"/>
    <mergeCell ref="A1:AM1"/>
    <mergeCell ref="C2:E2"/>
    <mergeCell ref="H2:J2"/>
    <mergeCell ref="K2:M2"/>
    <mergeCell ref="O2:Q2"/>
    <mergeCell ref="R2:T2"/>
    <mergeCell ref="U2:W2"/>
    <mergeCell ref="Y2:AA2"/>
    <mergeCell ref="AC2:AE2"/>
    <mergeCell ref="AF2:AH2"/>
    <mergeCell ref="AI2:AL2"/>
  </mergeCells>
  <phoneticPr fontId="4" type="noConversion"/>
  <printOptions horizontalCentered="1" verticalCentered="1"/>
  <pageMargins left="0.15625" right="0.118055555555556" top="0.31388888888888899" bottom="0.31388888888888899" header="0.51180555555555496" footer="0.51180555555555496"/>
  <pageSetup paperSize="8" scale="95" firstPageNumber="0" orientation="landscape" useFirstPageNumber="1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5"/>
  <sheetViews>
    <sheetView zoomScale="70" zoomScaleNormal="70" workbookViewId="0">
      <selection activeCell="X11" sqref="X4:X11"/>
    </sheetView>
  </sheetViews>
  <sheetFormatPr defaultColWidth="9" defaultRowHeight="13.5" x14ac:dyDescent="0.15"/>
  <cols>
    <col min="1" max="1" width="5.25" style="25" customWidth="1"/>
    <col min="2" max="2" width="37.625" style="26" customWidth="1"/>
    <col min="3" max="3" width="5.75" style="26" customWidth="1"/>
    <col min="4" max="4" width="5.5" style="26" customWidth="1"/>
    <col min="5" max="5" width="5.75" style="26" customWidth="1"/>
    <col min="6" max="6" width="8.125" style="26" customWidth="1"/>
    <col min="7" max="7" width="5.875" style="26" customWidth="1"/>
    <col min="8" max="13" width="9.625" style="25" customWidth="1"/>
    <col min="14" max="14" width="9.375" style="25" hidden="1" customWidth="1"/>
    <col min="15" max="16" width="9.625" style="25" customWidth="1"/>
    <col min="17" max="18" width="10.5" style="25" customWidth="1"/>
    <col min="19" max="19" width="9.625" style="25" customWidth="1"/>
    <col min="20" max="23" width="10.5" style="25" customWidth="1"/>
    <col min="24" max="28" width="7" style="25" customWidth="1"/>
    <col min="29" max="38" width="6.625" style="25" customWidth="1"/>
    <col min="39" max="40" width="8.75" style="25" customWidth="1"/>
    <col min="41" max="41" width="10.625" style="25" customWidth="1"/>
    <col min="42" max="42" width="11" style="25" customWidth="1"/>
    <col min="43" max="1025" width="9" style="25" customWidth="1"/>
  </cols>
  <sheetData>
    <row r="1" spans="1:49" s="23" customFormat="1" ht="35.1" customHeight="1" x14ac:dyDescent="0.15">
      <c r="A1" s="111" t="s">
        <v>298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48"/>
    </row>
    <row r="2" spans="1:49" s="23" customFormat="1" ht="31.5" customHeight="1" x14ac:dyDescent="0.15">
      <c r="A2" s="121" t="s">
        <v>236</v>
      </c>
      <c r="B2" s="121" t="s">
        <v>1</v>
      </c>
      <c r="C2" s="121" t="s">
        <v>237</v>
      </c>
      <c r="D2" s="121"/>
      <c r="E2" s="121"/>
      <c r="F2" s="121" t="s">
        <v>238</v>
      </c>
      <c r="G2" s="121" t="s">
        <v>213</v>
      </c>
      <c r="H2" s="122" t="s">
        <v>239</v>
      </c>
      <c r="I2" s="122"/>
      <c r="J2" s="122"/>
      <c r="K2" s="122" t="s">
        <v>240</v>
      </c>
      <c r="L2" s="122"/>
      <c r="M2" s="122"/>
      <c r="N2" s="29" t="s">
        <v>241</v>
      </c>
      <c r="O2" s="121" t="s">
        <v>241</v>
      </c>
      <c r="P2" s="121"/>
      <c r="Q2" s="121"/>
      <c r="R2" s="121" t="s">
        <v>242</v>
      </c>
      <c r="S2" s="121"/>
      <c r="T2" s="121"/>
      <c r="U2" s="121" t="s">
        <v>243</v>
      </c>
      <c r="V2" s="121"/>
      <c r="W2" s="121"/>
      <c r="X2" s="121" t="s">
        <v>4</v>
      </c>
      <c r="Y2" s="123" t="s">
        <v>244</v>
      </c>
      <c r="Z2" s="123"/>
      <c r="AA2" s="123"/>
      <c r="AB2" s="121" t="s">
        <v>245</v>
      </c>
      <c r="AC2" s="123" t="s">
        <v>246</v>
      </c>
      <c r="AD2" s="123"/>
      <c r="AE2" s="123"/>
      <c r="AF2" s="123" t="s">
        <v>247</v>
      </c>
      <c r="AG2" s="123"/>
      <c r="AH2" s="123"/>
      <c r="AI2" s="123" t="s">
        <v>248</v>
      </c>
      <c r="AJ2" s="123"/>
      <c r="AK2" s="123"/>
      <c r="AL2" s="123"/>
      <c r="AM2" s="121" t="s">
        <v>249</v>
      </c>
      <c r="AN2" s="121" t="s">
        <v>250</v>
      </c>
      <c r="AO2" s="28" t="s">
        <v>251</v>
      </c>
      <c r="AP2" s="28" t="s">
        <v>252</v>
      </c>
      <c r="AQ2" s="121" t="s">
        <v>253</v>
      </c>
      <c r="AR2" s="121"/>
      <c r="AS2" s="121"/>
      <c r="AT2" s="121" t="s">
        <v>254</v>
      </c>
      <c r="AU2" s="121" t="s">
        <v>255</v>
      </c>
      <c r="AV2" s="121"/>
      <c r="AW2" s="121"/>
    </row>
    <row r="3" spans="1:49" s="23" customFormat="1" ht="36" customHeight="1" x14ac:dyDescent="0.15">
      <c r="A3" s="121"/>
      <c r="B3" s="121"/>
      <c r="C3" s="28" t="s">
        <v>256</v>
      </c>
      <c r="D3" s="28" t="s">
        <v>257</v>
      </c>
      <c r="E3" s="28" t="s">
        <v>258</v>
      </c>
      <c r="F3" s="121"/>
      <c r="G3" s="121"/>
      <c r="H3" s="29" t="s">
        <v>259</v>
      </c>
      <c r="I3" s="28" t="s">
        <v>260</v>
      </c>
      <c r="J3" s="28" t="s">
        <v>261</v>
      </c>
      <c r="K3" s="29" t="s">
        <v>32</v>
      </c>
      <c r="L3" s="28" t="s">
        <v>260</v>
      </c>
      <c r="M3" s="28" t="s">
        <v>261</v>
      </c>
      <c r="N3" s="28"/>
      <c r="O3" s="28" t="s">
        <v>262</v>
      </c>
      <c r="P3" s="28" t="s">
        <v>263</v>
      </c>
      <c r="Q3" s="28" t="s">
        <v>264</v>
      </c>
      <c r="R3" s="28" t="s">
        <v>265</v>
      </c>
      <c r="S3" s="28" t="s">
        <v>266</v>
      </c>
      <c r="T3" s="28" t="s">
        <v>267</v>
      </c>
      <c r="U3" s="28" t="s">
        <v>268</v>
      </c>
      <c r="V3" s="28" t="s">
        <v>269</v>
      </c>
      <c r="W3" s="28" t="s">
        <v>270</v>
      </c>
      <c r="X3" s="121"/>
      <c r="Y3" s="28" t="s">
        <v>271</v>
      </c>
      <c r="Z3" s="28" t="s">
        <v>272</v>
      </c>
      <c r="AA3" s="28" t="s">
        <v>273</v>
      </c>
      <c r="AB3" s="121"/>
      <c r="AC3" s="28" t="s">
        <v>271</v>
      </c>
      <c r="AD3" s="28" t="s">
        <v>272</v>
      </c>
      <c r="AE3" s="28" t="s">
        <v>273</v>
      </c>
      <c r="AF3" s="28" t="s">
        <v>271</v>
      </c>
      <c r="AG3" s="28" t="s">
        <v>272</v>
      </c>
      <c r="AH3" s="28" t="s">
        <v>273</v>
      </c>
      <c r="AI3" s="28" t="s">
        <v>271</v>
      </c>
      <c r="AJ3" s="28" t="s">
        <v>272</v>
      </c>
      <c r="AK3" s="28" t="s">
        <v>273</v>
      </c>
      <c r="AL3" s="37" t="s">
        <v>274</v>
      </c>
      <c r="AM3" s="121"/>
      <c r="AN3" s="121"/>
      <c r="AO3" s="28" t="s">
        <v>275</v>
      </c>
      <c r="AP3" s="28" t="s">
        <v>275</v>
      </c>
      <c r="AQ3" s="28" t="s">
        <v>271</v>
      </c>
      <c r="AR3" s="28" t="s">
        <v>272</v>
      </c>
      <c r="AS3" s="28" t="s">
        <v>273</v>
      </c>
      <c r="AT3" s="121"/>
      <c r="AU3" s="28" t="s">
        <v>271</v>
      </c>
      <c r="AV3" s="28" t="s">
        <v>272</v>
      </c>
      <c r="AW3" s="28" t="s">
        <v>276</v>
      </c>
    </row>
    <row r="4" spans="1:49" s="24" customFormat="1" ht="54.95" customHeight="1" x14ac:dyDescent="0.15">
      <c r="A4" s="30">
        <v>1</v>
      </c>
      <c r="B4" s="31" t="s">
        <v>293</v>
      </c>
      <c r="C4" s="31" t="s">
        <v>278</v>
      </c>
      <c r="D4" s="31" t="s">
        <v>278</v>
      </c>
      <c r="E4" s="31" t="s">
        <v>278</v>
      </c>
      <c r="F4" s="31">
        <v>13</v>
      </c>
      <c r="G4" s="31" t="s">
        <v>299</v>
      </c>
      <c r="H4" s="32">
        <f t="shared" ref="H4:H11" si="0">I4*J4</f>
        <v>23.65</v>
      </c>
      <c r="I4" s="32">
        <v>5.5</v>
      </c>
      <c r="J4" s="32">
        <v>4.3</v>
      </c>
      <c r="K4" s="35">
        <f t="shared" ref="K4:K11" si="1">L4*M4</f>
        <v>31.109999999999996</v>
      </c>
      <c r="L4" s="35">
        <f t="shared" ref="L4:L11" si="2">I4+AK4+AK4</f>
        <v>6.1</v>
      </c>
      <c r="M4" s="35">
        <f t="shared" ref="M4:M11" si="3">J4+AE4+AH4</f>
        <v>5.0999999999999996</v>
      </c>
      <c r="N4" s="32">
        <v>1</v>
      </c>
      <c r="O4" s="32">
        <f>N4</f>
        <v>1</v>
      </c>
      <c r="P4" s="32"/>
      <c r="Q4" s="32"/>
      <c r="R4" s="35">
        <f t="shared" ref="R4:R11" si="4">M4</f>
        <v>5.0999999999999996</v>
      </c>
      <c r="S4" s="32"/>
      <c r="T4" s="32"/>
      <c r="U4" s="35">
        <f t="shared" ref="U4:U11" si="5">L4</f>
        <v>6.1</v>
      </c>
      <c r="V4" s="35"/>
      <c r="W4" s="35"/>
      <c r="X4" s="30">
        <v>1</v>
      </c>
      <c r="Y4" s="30">
        <f t="shared" ref="Y4:Y11" si="6">I4</f>
        <v>5.5</v>
      </c>
      <c r="Z4" s="30">
        <f t="shared" ref="Z4:Z11" si="7">J4</f>
        <v>4.3</v>
      </c>
      <c r="AA4" s="30">
        <f t="shared" ref="AA4:AA11" si="8">20/1000</f>
        <v>0.02</v>
      </c>
      <c r="AB4" s="30">
        <f t="shared" ref="AB4:AB11" si="9">X4*2</f>
        <v>2</v>
      </c>
      <c r="AC4" s="36">
        <f>L4</f>
        <v>6.1</v>
      </c>
      <c r="AD4" s="34">
        <f t="shared" ref="AD4:AD11" si="10">O4+P4+Q4</f>
        <v>1</v>
      </c>
      <c r="AE4" s="34">
        <v>0.5</v>
      </c>
      <c r="AF4" s="36">
        <f t="shared" ref="AF4:AG6" si="11">AC4</f>
        <v>6.1</v>
      </c>
      <c r="AG4" s="34">
        <f t="shared" si="11"/>
        <v>1</v>
      </c>
      <c r="AH4" s="34">
        <v>0.3</v>
      </c>
      <c r="AI4" s="34">
        <f>M4</f>
        <v>5.0999999999999996</v>
      </c>
      <c r="AJ4" s="34">
        <f>AD4</f>
        <v>1</v>
      </c>
      <c r="AK4" s="34">
        <v>0.3</v>
      </c>
      <c r="AL4" s="38">
        <v>2</v>
      </c>
      <c r="AM4" s="32">
        <f t="shared" ref="AM4:AM11" si="12">AC4*AD4+AI4*AJ4*2</f>
        <v>16.299999999999997</v>
      </c>
      <c r="AN4" s="39">
        <f t="shared" ref="AN4:AN11" si="13">(5+3*2)*N4</f>
        <v>11</v>
      </c>
      <c r="AO4" s="40">
        <f t="shared" ref="AO4:AO11" si="14">I4*2</f>
        <v>11</v>
      </c>
      <c r="AP4" s="40">
        <f t="shared" ref="AP4:AP11" si="15">AO4</f>
        <v>11</v>
      </c>
      <c r="AQ4" s="36"/>
      <c r="AR4" s="30"/>
      <c r="AS4" s="30"/>
      <c r="AT4" s="31"/>
      <c r="AU4" s="30"/>
      <c r="AV4" s="30"/>
      <c r="AW4" s="30"/>
    </row>
    <row r="5" spans="1:49" s="24" customFormat="1" ht="54.95" customHeight="1" x14ac:dyDescent="0.15">
      <c r="A5" s="30">
        <v>2</v>
      </c>
      <c r="B5" s="31" t="s">
        <v>294</v>
      </c>
      <c r="C5" s="31" t="s">
        <v>278</v>
      </c>
      <c r="D5" s="31" t="s">
        <v>278</v>
      </c>
      <c r="E5" s="31" t="s">
        <v>278</v>
      </c>
      <c r="F5" s="31">
        <v>2</v>
      </c>
      <c r="G5" s="31" t="s">
        <v>299</v>
      </c>
      <c r="H5" s="32">
        <f t="shared" si="0"/>
        <v>23.32</v>
      </c>
      <c r="I5" s="32">
        <v>5.3</v>
      </c>
      <c r="J5" s="32">
        <v>4.4000000000000004</v>
      </c>
      <c r="K5" s="35">
        <f t="shared" si="1"/>
        <v>30.68</v>
      </c>
      <c r="L5" s="35">
        <f t="shared" si="2"/>
        <v>5.8999999999999995</v>
      </c>
      <c r="M5" s="35">
        <f t="shared" si="3"/>
        <v>5.2</v>
      </c>
      <c r="N5" s="32">
        <v>1</v>
      </c>
      <c r="O5" s="32">
        <f>N5</f>
        <v>1</v>
      </c>
      <c r="P5" s="32"/>
      <c r="Q5" s="32"/>
      <c r="R5" s="35">
        <f t="shared" si="4"/>
        <v>5.2</v>
      </c>
      <c r="S5" s="32"/>
      <c r="T5" s="32"/>
      <c r="U5" s="35">
        <f t="shared" si="5"/>
        <v>5.8999999999999995</v>
      </c>
      <c r="V5" s="35"/>
      <c r="W5" s="35"/>
      <c r="X5" s="30">
        <v>1</v>
      </c>
      <c r="Y5" s="30">
        <f t="shared" si="6"/>
        <v>5.3</v>
      </c>
      <c r="Z5" s="30">
        <f t="shared" si="7"/>
        <v>4.4000000000000004</v>
      </c>
      <c r="AA5" s="30">
        <f t="shared" si="8"/>
        <v>0.02</v>
      </c>
      <c r="AB5" s="30">
        <f t="shared" si="9"/>
        <v>2</v>
      </c>
      <c r="AC5" s="36">
        <f>L5</f>
        <v>5.8999999999999995</v>
      </c>
      <c r="AD5" s="34">
        <f t="shared" si="10"/>
        <v>1</v>
      </c>
      <c r="AE5" s="34">
        <v>0.5</v>
      </c>
      <c r="AF5" s="36">
        <f t="shared" si="11"/>
        <v>5.8999999999999995</v>
      </c>
      <c r="AG5" s="34">
        <f t="shared" si="11"/>
        <v>1</v>
      </c>
      <c r="AH5" s="34">
        <v>0.3</v>
      </c>
      <c r="AI5" s="34">
        <f>M5</f>
        <v>5.2</v>
      </c>
      <c r="AJ5" s="34">
        <f>AD5</f>
        <v>1</v>
      </c>
      <c r="AK5" s="34">
        <v>0.3</v>
      </c>
      <c r="AL5" s="38">
        <v>2</v>
      </c>
      <c r="AM5" s="32">
        <f t="shared" si="12"/>
        <v>16.3</v>
      </c>
      <c r="AN5" s="39">
        <f t="shared" si="13"/>
        <v>11</v>
      </c>
      <c r="AO5" s="40">
        <f t="shared" si="14"/>
        <v>10.6</v>
      </c>
      <c r="AP5" s="40">
        <f t="shared" si="15"/>
        <v>10.6</v>
      </c>
      <c r="AQ5" s="36"/>
      <c r="AR5" s="30"/>
      <c r="AS5" s="30"/>
      <c r="AT5" s="31"/>
      <c r="AU5" s="30"/>
      <c r="AV5" s="30"/>
      <c r="AW5" s="30"/>
    </row>
    <row r="6" spans="1:49" s="24" customFormat="1" ht="54.95" customHeight="1" x14ac:dyDescent="0.15">
      <c r="A6" s="30">
        <v>3</v>
      </c>
      <c r="B6" s="31" t="s">
        <v>277</v>
      </c>
      <c r="C6" s="31" t="s">
        <v>278</v>
      </c>
      <c r="D6" s="31" t="s">
        <v>278</v>
      </c>
      <c r="E6" s="31" t="s">
        <v>278</v>
      </c>
      <c r="F6" s="31">
        <v>1</v>
      </c>
      <c r="G6" s="34" t="s">
        <v>300</v>
      </c>
      <c r="H6" s="32">
        <f t="shared" si="0"/>
        <v>31.74</v>
      </c>
      <c r="I6" s="32">
        <v>6.9</v>
      </c>
      <c r="J6" s="32">
        <v>4.5999999999999996</v>
      </c>
      <c r="K6" s="35">
        <f t="shared" si="1"/>
        <v>40.499999999999993</v>
      </c>
      <c r="L6" s="35">
        <f t="shared" si="2"/>
        <v>7.5</v>
      </c>
      <c r="M6" s="35">
        <f t="shared" si="3"/>
        <v>5.3999999999999995</v>
      </c>
      <c r="N6" s="32">
        <v>1.5</v>
      </c>
      <c r="O6" s="32">
        <v>1.5</v>
      </c>
      <c r="P6" s="32"/>
      <c r="Q6" s="32"/>
      <c r="R6" s="35">
        <f t="shared" si="4"/>
        <v>5.3999999999999995</v>
      </c>
      <c r="S6" s="32"/>
      <c r="T6" s="32"/>
      <c r="U6" s="35">
        <f t="shared" si="5"/>
        <v>7.5</v>
      </c>
      <c r="V6" s="35"/>
      <c r="W6" s="35"/>
      <c r="X6" s="30">
        <v>2</v>
      </c>
      <c r="Y6" s="30">
        <f t="shared" si="6"/>
        <v>6.9</v>
      </c>
      <c r="Z6" s="30">
        <f t="shared" si="7"/>
        <v>4.5999999999999996</v>
      </c>
      <c r="AA6" s="30">
        <f t="shared" si="8"/>
        <v>0.02</v>
      </c>
      <c r="AB6" s="30">
        <f t="shared" si="9"/>
        <v>4</v>
      </c>
      <c r="AC6" s="36">
        <f>L6</f>
        <v>7.5</v>
      </c>
      <c r="AD6" s="34">
        <f t="shared" si="10"/>
        <v>1.5</v>
      </c>
      <c r="AE6" s="34">
        <v>0.5</v>
      </c>
      <c r="AF6" s="36">
        <f t="shared" si="11"/>
        <v>7.5</v>
      </c>
      <c r="AG6" s="34">
        <f t="shared" si="11"/>
        <v>1.5</v>
      </c>
      <c r="AH6" s="34">
        <v>0.3</v>
      </c>
      <c r="AI6" s="34">
        <f>M6</f>
        <v>5.3999999999999995</v>
      </c>
      <c r="AJ6" s="34">
        <f>AD6</f>
        <v>1.5</v>
      </c>
      <c r="AK6" s="34">
        <v>0.3</v>
      </c>
      <c r="AL6" s="38">
        <v>2</v>
      </c>
      <c r="AM6" s="32">
        <f t="shared" si="12"/>
        <v>27.45</v>
      </c>
      <c r="AN6" s="39">
        <f t="shared" si="13"/>
        <v>16.5</v>
      </c>
      <c r="AO6" s="40">
        <f t="shared" si="14"/>
        <v>13.8</v>
      </c>
      <c r="AP6" s="40">
        <f t="shared" si="15"/>
        <v>13.8</v>
      </c>
      <c r="AQ6" s="36">
        <v>6</v>
      </c>
      <c r="AR6" s="30">
        <f>I6</f>
        <v>6.9</v>
      </c>
      <c r="AS6" s="30">
        <v>0.3</v>
      </c>
      <c r="AT6" s="31" t="s">
        <v>278</v>
      </c>
      <c r="AU6" s="30">
        <f>AQ6</f>
        <v>6</v>
      </c>
      <c r="AV6" s="30">
        <f>AR6</f>
        <v>6.9</v>
      </c>
      <c r="AW6" s="30">
        <v>0.3</v>
      </c>
    </row>
    <row r="7" spans="1:49" s="24" customFormat="1" ht="54.95" customHeight="1" x14ac:dyDescent="0.15">
      <c r="A7" s="30">
        <v>4</v>
      </c>
      <c r="B7" s="31" t="s">
        <v>301</v>
      </c>
      <c r="C7" s="31" t="s">
        <v>289</v>
      </c>
      <c r="D7" s="31" t="s">
        <v>289</v>
      </c>
      <c r="E7" s="31" t="s">
        <v>289</v>
      </c>
      <c r="F7" s="31">
        <v>1</v>
      </c>
      <c r="G7" s="34" t="s">
        <v>300</v>
      </c>
      <c r="H7" s="32">
        <f t="shared" si="0"/>
        <v>29.14</v>
      </c>
      <c r="I7" s="36">
        <v>6.2</v>
      </c>
      <c r="J7" s="36">
        <v>4.7</v>
      </c>
      <c r="K7" s="35">
        <f t="shared" si="1"/>
        <v>39.6</v>
      </c>
      <c r="L7" s="35">
        <f t="shared" si="2"/>
        <v>7.2</v>
      </c>
      <c r="M7" s="35">
        <f t="shared" si="3"/>
        <v>5.5</v>
      </c>
      <c r="N7" s="36">
        <v>1.5</v>
      </c>
      <c r="O7" s="32">
        <v>1.5</v>
      </c>
      <c r="P7" s="32"/>
      <c r="Q7" s="32"/>
      <c r="R7" s="35">
        <f t="shared" si="4"/>
        <v>5.5</v>
      </c>
      <c r="S7" s="32"/>
      <c r="T7" s="32"/>
      <c r="U7" s="35">
        <f t="shared" si="5"/>
        <v>7.2</v>
      </c>
      <c r="V7" s="35"/>
      <c r="W7" s="35"/>
      <c r="X7" s="34">
        <v>2</v>
      </c>
      <c r="Y7" s="30">
        <f t="shared" si="6"/>
        <v>6.2</v>
      </c>
      <c r="Z7" s="30">
        <f t="shared" si="7"/>
        <v>4.7</v>
      </c>
      <c r="AA7" s="30">
        <f t="shared" si="8"/>
        <v>0.02</v>
      </c>
      <c r="AB7" s="30">
        <f t="shared" si="9"/>
        <v>4</v>
      </c>
      <c r="AC7" s="36"/>
      <c r="AD7" s="34">
        <f t="shared" si="10"/>
        <v>1.5</v>
      </c>
      <c r="AE7" s="34">
        <v>0.5</v>
      </c>
      <c r="AF7" s="36"/>
      <c r="AG7" s="34"/>
      <c r="AH7" s="34">
        <v>0.3</v>
      </c>
      <c r="AI7" s="34"/>
      <c r="AJ7" s="34"/>
      <c r="AK7" s="34">
        <v>0.5</v>
      </c>
      <c r="AL7" s="38">
        <v>2</v>
      </c>
      <c r="AM7" s="32">
        <f t="shared" si="12"/>
        <v>0</v>
      </c>
      <c r="AN7" s="39">
        <f t="shared" si="13"/>
        <v>16.5</v>
      </c>
      <c r="AO7" s="40">
        <f t="shared" si="14"/>
        <v>12.4</v>
      </c>
      <c r="AP7" s="40">
        <f t="shared" si="15"/>
        <v>12.4</v>
      </c>
      <c r="AQ7" s="36">
        <v>6</v>
      </c>
      <c r="AR7" s="30">
        <f>I7</f>
        <v>6.2</v>
      </c>
      <c r="AS7" s="30">
        <v>0.3</v>
      </c>
      <c r="AT7" s="31" t="s">
        <v>289</v>
      </c>
      <c r="AU7" s="30">
        <f>AQ7</f>
        <v>6</v>
      </c>
      <c r="AV7" s="30">
        <f>AR7</f>
        <v>6.2</v>
      </c>
      <c r="AW7" s="30">
        <v>0.3</v>
      </c>
    </row>
    <row r="8" spans="1:49" s="24" customFormat="1" ht="54.95" customHeight="1" x14ac:dyDescent="0.15">
      <c r="A8" s="30">
        <v>5</v>
      </c>
      <c r="B8" s="31" t="s">
        <v>302</v>
      </c>
      <c r="C8" s="31" t="s">
        <v>278</v>
      </c>
      <c r="D8" s="31" t="s">
        <v>278</v>
      </c>
      <c r="E8" s="31" t="s">
        <v>278</v>
      </c>
      <c r="F8" s="31">
        <v>2</v>
      </c>
      <c r="G8" s="31" t="s">
        <v>299</v>
      </c>
      <c r="H8" s="32">
        <f t="shared" si="0"/>
        <v>21.32</v>
      </c>
      <c r="I8" s="32">
        <v>5.2</v>
      </c>
      <c r="J8" s="32">
        <v>4.0999999999999996</v>
      </c>
      <c r="K8" s="35">
        <f t="shared" si="1"/>
        <v>28.419999999999995</v>
      </c>
      <c r="L8" s="35">
        <f t="shared" si="2"/>
        <v>5.8</v>
      </c>
      <c r="M8" s="35">
        <f t="shared" si="3"/>
        <v>4.8999999999999995</v>
      </c>
      <c r="N8" s="32">
        <v>1</v>
      </c>
      <c r="O8" s="32">
        <f>N8</f>
        <v>1</v>
      </c>
      <c r="P8" s="32"/>
      <c r="Q8" s="32"/>
      <c r="R8" s="35">
        <f t="shared" si="4"/>
        <v>4.8999999999999995</v>
      </c>
      <c r="S8" s="32"/>
      <c r="T8" s="32"/>
      <c r="U8" s="35">
        <f t="shared" si="5"/>
        <v>5.8</v>
      </c>
      <c r="V8" s="35"/>
      <c r="W8" s="35"/>
      <c r="X8" s="30">
        <v>1</v>
      </c>
      <c r="Y8" s="30">
        <f t="shared" si="6"/>
        <v>5.2</v>
      </c>
      <c r="Z8" s="30">
        <f t="shared" si="7"/>
        <v>4.0999999999999996</v>
      </c>
      <c r="AA8" s="30">
        <f t="shared" si="8"/>
        <v>0.02</v>
      </c>
      <c r="AB8" s="30">
        <f t="shared" si="9"/>
        <v>2</v>
      </c>
      <c r="AC8" s="36">
        <f>L8</f>
        <v>5.8</v>
      </c>
      <c r="AD8" s="34">
        <f t="shared" si="10"/>
        <v>1</v>
      </c>
      <c r="AE8" s="34">
        <v>0.5</v>
      </c>
      <c r="AF8" s="36">
        <f>AC8</f>
        <v>5.8</v>
      </c>
      <c r="AG8" s="34">
        <f>AD8</f>
        <v>1</v>
      </c>
      <c r="AH8" s="34">
        <v>0.3</v>
      </c>
      <c r="AI8" s="34">
        <f>M8</f>
        <v>4.8999999999999995</v>
      </c>
      <c r="AJ8" s="34">
        <f>AD8</f>
        <v>1</v>
      </c>
      <c r="AK8" s="34">
        <v>0.3</v>
      </c>
      <c r="AL8" s="38">
        <v>2</v>
      </c>
      <c r="AM8" s="32">
        <f t="shared" si="12"/>
        <v>15.599999999999998</v>
      </c>
      <c r="AN8" s="39">
        <f t="shared" si="13"/>
        <v>11</v>
      </c>
      <c r="AO8" s="40">
        <f t="shared" si="14"/>
        <v>10.4</v>
      </c>
      <c r="AP8" s="40">
        <f t="shared" si="15"/>
        <v>10.4</v>
      </c>
      <c r="AQ8" s="36"/>
      <c r="AR8" s="30"/>
      <c r="AS8" s="30"/>
      <c r="AT8" s="31"/>
      <c r="AU8" s="30"/>
      <c r="AV8" s="30"/>
      <c r="AW8" s="30"/>
    </row>
    <row r="9" spans="1:49" s="24" customFormat="1" ht="54.95" customHeight="1" x14ac:dyDescent="0.15">
      <c r="A9" s="30">
        <v>6</v>
      </c>
      <c r="B9" s="31" t="s">
        <v>303</v>
      </c>
      <c r="C9" s="31" t="s">
        <v>278</v>
      </c>
      <c r="D9" s="31" t="s">
        <v>278</v>
      </c>
      <c r="E9" s="31" t="s">
        <v>278</v>
      </c>
      <c r="F9" s="31">
        <v>1</v>
      </c>
      <c r="G9" s="34" t="s">
        <v>300</v>
      </c>
      <c r="H9" s="32">
        <f t="shared" si="0"/>
        <v>22.549999999999997</v>
      </c>
      <c r="I9" s="36">
        <v>5.5</v>
      </c>
      <c r="J9" s="36">
        <v>4.0999999999999996</v>
      </c>
      <c r="K9" s="35">
        <f t="shared" si="1"/>
        <v>29.889999999999993</v>
      </c>
      <c r="L9" s="35">
        <f t="shared" si="2"/>
        <v>6.1</v>
      </c>
      <c r="M9" s="35">
        <f t="shared" si="3"/>
        <v>4.8999999999999995</v>
      </c>
      <c r="N9" s="36">
        <v>1.5</v>
      </c>
      <c r="O9" s="32">
        <v>1.5</v>
      </c>
      <c r="P9" s="32"/>
      <c r="Q9" s="32"/>
      <c r="R9" s="35">
        <f t="shared" si="4"/>
        <v>4.8999999999999995</v>
      </c>
      <c r="S9" s="32"/>
      <c r="T9" s="32"/>
      <c r="U9" s="35">
        <f t="shared" si="5"/>
        <v>6.1</v>
      </c>
      <c r="V9" s="35"/>
      <c r="W9" s="35"/>
      <c r="X9" s="34">
        <v>2</v>
      </c>
      <c r="Y9" s="30">
        <f t="shared" si="6"/>
        <v>5.5</v>
      </c>
      <c r="Z9" s="30">
        <f t="shared" si="7"/>
        <v>4.0999999999999996</v>
      </c>
      <c r="AA9" s="30">
        <f t="shared" si="8"/>
        <v>0.02</v>
      </c>
      <c r="AB9" s="30">
        <f t="shared" si="9"/>
        <v>4</v>
      </c>
      <c r="AC9" s="36"/>
      <c r="AD9" s="34">
        <f t="shared" si="10"/>
        <v>1.5</v>
      </c>
      <c r="AE9" s="34">
        <v>0.5</v>
      </c>
      <c r="AF9" s="36"/>
      <c r="AG9" s="34"/>
      <c r="AH9" s="34">
        <v>0.3</v>
      </c>
      <c r="AI9" s="34"/>
      <c r="AJ9" s="34"/>
      <c r="AK9" s="34">
        <v>0.3</v>
      </c>
      <c r="AL9" s="38">
        <v>2</v>
      </c>
      <c r="AM9" s="32">
        <f t="shared" si="12"/>
        <v>0</v>
      </c>
      <c r="AN9" s="39">
        <f t="shared" si="13"/>
        <v>16.5</v>
      </c>
      <c r="AO9" s="40">
        <f t="shared" si="14"/>
        <v>11</v>
      </c>
      <c r="AP9" s="40">
        <f t="shared" si="15"/>
        <v>11</v>
      </c>
      <c r="AQ9" s="36">
        <v>6</v>
      </c>
      <c r="AR9" s="30">
        <f>I9</f>
        <v>5.5</v>
      </c>
      <c r="AS9" s="30">
        <v>0.3</v>
      </c>
      <c r="AT9" s="31" t="s">
        <v>278</v>
      </c>
      <c r="AU9" s="30">
        <f t="shared" ref="AU9:AV11" si="16">AQ9</f>
        <v>6</v>
      </c>
      <c r="AV9" s="30">
        <f t="shared" si="16"/>
        <v>5.5</v>
      </c>
      <c r="AW9" s="30">
        <v>0.3</v>
      </c>
    </row>
    <row r="10" spans="1:49" s="24" customFormat="1" ht="54.95" customHeight="1" x14ac:dyDescent="0.15">
      <c r="A10" s="30">
        <v>7</v>
      </c>
      <c r="B10" s="31" t="s">
        <v>304</v>
      </c>
      <c r="C10" s="31" t="s">
        <v>278</v>
      </c>
      <c r="D10" s="31" t="s">
        <v>278</v>
      </c>
      <c r="E10" s="31" t="s">
        <v>278</v>
      </c>
      <c r="F10" s="31">
        <v>1</v>
      </c>
      <c r="G10" s="34" t="s">
        <v>281</v>
      </c>
      <c r="H10" s="32">
        <f t="shared" si="0"/>
        <v>27.730000000000004</v>
      </c>
      <c r="I10" s="36">
        <v>5.9</v>
      </c>
      <c r="J10" s="36">
        <v>4.7</v>
      </c>
      <c r="K10" s="35">
        <f t="shared" si="1"/>
        <v>35.75</v>
      </c>
      <c r="L10" s="35">
        <f t="shared" si="2"/>
        <v>6.5</v>
      </c>
      <c r="M10" s="35">
        <f t="shared" si="3"/>
        <v>5.5</v>
      </c>
      <c r="N10" s="36">
        <v>1.5</v>
      </c>
      <c r="O10" s="32">
        <v>1.5</v>
      </c>
      <c r="P10" s="32"/>
      <c r="Q10" s="32"/>
      <c r="R10" s="35">
        <f t="shared" si="4"/>
        <v>5.5</v>
      </c>
      <c r="S10" s="32"/>
      <c r="T10" s="32"/>
      <c r="U10" s="35">
        <f t="shared" si="5"/>
        <v>6.5</v>
      </c>
      <c r="V10" s="35"/>
      <c r="W10" s="35"/>
      <c r="X10" s="34">
        <v>2</v>
      </c>
      <c r="Y10" s="30">
        <f t="shared" si="6"/>
        <v>5.9</v>
      </c>
      <c r="Z10" s="30">
        <f t="shared" si="7"/>
        <v>4.7</v>
      </c>
      <c r="AA10" s="30">
        <f t="shared" si="8"/>
        <v>0.02</v>
      </c>
      <c r="AB10" s="30">
        <f t="shared" si="9"/>
        <v>4</v>
      </c>
      <c r="AC10" s="36"/>
      <c r="AD10" s="34">
        <f t="shared" si="10"/>
        <v>1.5</v>
      </c>
      <c r="AE10" s="34">
        <v>0.5</v>
      </c>
      <c r="AF10" s="36"/>
      <c r="AG10" s="34"/>
      <c r="AH10" s="34">
        <v>0.3</v>
      </c>
      <c r="AI10" s="34"/>
      <c r="AJ10" s="34"/>
      <c r="AK10" s="34">
        <v>0.3</v>
      </c>
      <c r="AL10" s="38">
        <v>2</v>
      </c>
      <c r="AM10" s="32">
        <f t="shared" si="12"/>
        <v>0</v>
      </c>
      <c r="AN10" s="39">
        <f t="shared" si="13"/>
        <v>16.5</v>
      </c>
      <c r="AO10" s="40">
        <f t="shared" si="14"/>
        <v>11.8</v>
      </c>
      <c r="AP10" s="40">
        <f t="shared" si="15"/>
        <v>11.8</v>
      </c>
      <c r="AQ10" s="36">
        <v>6</v>
      </c>
      <c r="AR10" s="30">
        <f>I10</f>
        <v>5.9</v>
      </c>
      <c r="AS10" s="30">
        <v>0.3</v>
      </c>
      <c r="AT10" s="31" t="s">
        <v>278</v>
      </c>
      <c r="AU10" s="30">
        <f t="shared" si="16"/>
        <v>6</v>
      </c>
      <c r="AV10" s="30">
        <f t="shared" si="16"/>
        <v>5.9</v>
      </c>
      <c r="AW10" s="30">
        <v>0.3</v>
      </c>
    </row>
    <row r="11" spans="1:49" s="25" customFormat="1" ht="54.95" customHeight="1" x14ac:dyDescent="0.15">
      <c r="A11" s="30">
        <v>8</v>
      </c>
      <c r="B11" s="31" t="s">
        <v>305</v>
      </c>
      <c r="C11" s="31" t="s">
        <v>278</v>
      </c>
      <c r="D11" s="31" t="s">
        <v>278</v>
      </c>
      <c r="E11" s="31" t="s">
        <v>278</v>
      </c>
      <c r="F11" s="31">
        <v>2</v>
      </c>
      <c r="G11" s="34" t="s">
        <v>281</v>
      </c>
      <c r="H11" s="32">
        <f t="shared" si="0"/>
        <v>25.2</v>
      </c>
      <c r="I11" s="36">
        <v>5.6</v>
      </c>
      <c r="J11" s="36">
        <v>4.5</v>
      </c>
      <c r="K11" s="35">
        <f t="shared" si="1"/>
        <v>32.859999999999992</v>
      </c>
      <c r="L11" s="35">
        <f t="shared" si="2"/>
        <v>6.1999999999999993</v>
      </c>
      <c r="M11" s="35">
        <f t="shared" si="3"/>
        <v>5.3</v>
      </c>
      <c r="N11" s="36">
        <v>1.5</v>
      </c>
      <c r="O11" s="32">
        <v>1.5</v>
      </c>
      <c r="P11" s="32"/>
      <c r="Q11" s="32"/>
      <c r="R11" s="35">
        <f t="shared" si="4"/>
        <v>5.3</v>
      </c>
      <c r="S11" s="32"/>
      <c r="T11" s="32"/>
      <c r="U11" s="35">
        <f t="shared" si="5"/>
        <v>6.1999999999999993</v>
      </c>
      <c r="V11" s="35"/>
      <c r="W11" s="35"/>
      <c r="X11" s="34">
        <v>2</v>
      </c>
      <c r="Y11" s="30">
        <f t="shared" si="6"/>
        <v>5.6</v>
      </c>
      <c r="Z11" s="30">
        <f t="shared" si="7"/>
        <v>4.5</v>
      </c>
      <c r="AA11" s="30">
        <f t="shared" si="8"/>
        <v>0.02</v>
      </c>
      <c r="AB11" s="30">
        <f t="shared" si="9"/>
        <v>4</v>
      </c>
      <c r="AC11" s="36"/>
      <c r="AD11" s="34">
        <f t="shared" si="10"/>
        <v>1.5</v>
      </c>
      <c r="AE11" s="34">
        <v>0.5</v>
      </c>
      <c r="AF11" s="36"/>
      <c r="AG11" s="34"/>
      <c r="AH11" s="34">
        <v>0.3</v>
      </c>
      <c r="AI11" s="34"/>
      <c r="AJ11" s="34"/>
      <c r="AK11" s="34">
        <v>0.3</v>
      </c>
      <c r="AL11" s="38">
        <v>2</v>
      </c>
      <c r="AM11" s="32">
        <f t="shared" si="12"/>
        <v>0</v>
      </c>
      <c r="AN11" s="39">
        <f t="shared" si="13"/>
        <v>16.5</v>
      </c>
      <c r="AO11" s="40">
        <f t="shared" si="14"/>
        <v>11.2</v>
      </c>
      <c r="AP11" s="40">
        <f t="shared" si="15"/>
        <v>11.2</v>
      </c>
      <c r="AQ11" s="36">
        <v>6</v>
      </c>
      <c r="AR11" s="30">
        <f>I11</f>
        <v>5.6</v>
      </c>
      <c r="AS11" s="30">
        <v>0.3</v>
      </c>
      <c r="AT11" s="31" t="s">
        <v>278</v>
      </c>
      <c r="AU11" s="30">
        <f t="shared" si="16"/>
        <v>6</v>
      </c>
      <c r="AV11" s="30">
        <f t="shared" si="16"/>
        <v>5.6</v>
      </c>
      <c r="AW11" s="30">
        <v>0.3</v>
      </c>
    </row>
    <row r="12" spans="1:49" s="45" customFormat="1" ht="54.95" customHeight="1" x14ac:dyDescent="0.15">
      <c r="A12" s="30">
        <v>9</v>
      </c>
      <c r="B12" s="31"/>
      <c r="C12" s="31"/>
      <c r="D12" s="31"/>
      <c r="E12" s="31"/>
      <c r="F12" s="31"/>
      <c r="G12" s="31"/>
      <c r="H12" s="35"/>
      <c r="I12" s="46"/>
      <c r="J12" s="46"/>
      <c r="K12" s="35"/>
      <c r="L12" s="46"/>
      <c r="M12" s="46"/>
      <c r="N12" s="46"/>
      <c r="O12" s="47"/>
      <c r="P12" s="32"/>
      <c r="Q12" s="32"/>
      <c r="R12" s="46"/>
      <c r="S12" s="32"/>
      <c r="T12" s="32"/>
      <c r="U12" s="46"/>
      <c r="V12" s="46"/>
      <c r="W12" s="46"/>
      <c r="X12" s="30"/>
      <c r="Y12" s="30"/>
      <c r="Z12" s="30"/>
      <c r="AA12" s="30"/>
      <c r="AB12" s="30"/>
      <c r="AC12" s="36"/>
      <c r="AD12" s="34"/>
      <c r="AE12" s="34"/>
      <c r="AF12" s="36"/>
      <c r="AG12" s="34"/>
      <c r="AH12" s="34"/>
      <c r="AI12" s="34"/>
      <c r="AJ12" s="34"/>
      <c r="AK12" s="34"/>
      <c r="AL12" s="38"/>
      <c r="AM12" s="49"/>
      <c r="AN12" s="49"/>
      <c r="AO12" s="50"/>
      <c r="AP12" s="50"/>
      <c r="AQ12" s="51"/>
      <c r="AR12" s="51"/>
      <c r="AS12" s="51"/>
      <c r="AT12" s="51"/>
      <c r="AU12" s="51"/>
      <c r="AV12" s="51"/>
      <c r="AW12" s="51"/>
    </row>
    <row r="13" spans="1:49" s="45" customFormat="1" ht="54.95" customHeight="1" x14ac:dyDescent="0.15">
      <c r="A13" s="30">
        <v>10</v>
      </c>
      <c r="B13" s="31"/>
      <c r="C13" s="31"/>
      <c r="D13" s="31"/>
      <c r="E13" s="31"/>
      <c r="F13" s="31"/>
      <c r="G13" s="31"/>
      <c r="H13" s="35"/>
      <c r="I13" s="46"/>
      <c r="J13" s="46"/>
      <c r="K13" s="35"/>
      <c r="L13" s="46"/>
      <c r="M13" s="46"/>
      <c r="N13" s="46"/>
      <c r="O13" s="47"/>
      <c r="P13" s="32"/>
      <c r="Q13" s="32"/>
      <c r="R13" s="46"/>
      <c r="S13" s="32"/>
      <c r="T13" s="32"/>
      <c r="U13" s="46"/>
      <c r="V13" s="46"/>
      <c r="W13" s="46"/>
      <c r="X13" s="30"/>
      <c r="Y13" s="30"/>
      <c r="Z13" s="30"/>
      <c r="AA13" s="30"/>
      <c r="AB13" s="30"/>
      <c r="AC13" s="36"/>
      <c r="AD13" s="34"/>
      <c r="AE13" s="34"/>
      <c r="AF13" s="36"/>
      <c r="AG13" s="34"/>
      <c r="AH13" s="34"/>
      <c r="AI13" s="34"/>
      <c r="AJ13" s="34"/>
      <c r="AK13" s="34"/>
      <c r="AL13" s="38"/>
      <c r="AM13" s="49"/>
      <c r="AN13" s="49"/>
      <c r="AO13" s="50"/>
      <c r="AP13" s="50"/>
      <c r="AQ13" s="51"/>
      <c r="AR13" s="51"/>
      <c r="AS13" s="51"/>
      <c r="AT13" s="51"/>
      <c r="AU13" s="51"/>
      <c r="AV13" s="51"/>
      <c r="AW13" s="51"/>
    </row>
    <row r="14" spans="1:49" s="45" customFormat="1" ht="54.95" customHeight="1" x14ac:dyDescent="0.15">
      <c r="A14" s="30">
        <v>11</v>
      </c>
      <c r="B14" s="31"/>
      <c r="C14" s="31"/>
      <c r="D14" s="31"/>
      <c r="E14" s="31"/>
      <c r="F14" s="31"/>
      <c r="G14" s="31"/>
      <c r="H14" s="35"/>
      <c r="I14" s="46"/>
      <c r="J14" s="46"/>
      <c r="K14" s="35"/>
      <c r="L14" s="46"/>
      <c r="M14" s="46"/>
      <c r="N14" s="46"/>
      <c r="O14" s="47"/>
      <c r="P14" s="32"/>
      <c r="Q14" s="32"/>
      <c r="R14" s="46"/>
      <c r="S14" s="32"/>
      <c r="T14" s="32"/>
      <c r="U14" s="46"/>
      <c r="V14" s="46"/>
      <c r="W14" s="46"/>
      <c r="X14" s="30"/>
      <c r="Y14" s="30"/>
      <c r="Z14" s="30"/>
      <c r="AA14" s="30"/>
      <c r="AB14" s="30"/>
      <c r="AC14" s="36"/>
      <c r="AD14" s="34"/>
      <c r="AE14" s="34"/>
      <c r="AF14" s="36"/>
      <c r="AG14" s="34"/>
      <c r="AH14" s="34"/>
      <c r="AI14" s="34"/>
      <c r="AJ14" s="34"/>
      <c r="AK14" s="34"/>
      <c r="AL14" s="38"/>
      <c r="AM14" s="49"/>
      <c r="AN14" s="49"/>
      <c r="AO14" s="50"/>
      <c r="AP14" s="50"/>
      <c r="AQ14" s="51"/>
      <c r="AR14" s="51"/>
      <c r="AS14" s="51"/>
      <c r="AT14" s="51"/>
      <c r="AU14" s="51"/>
      <c r="AV14" s="51"/>
      <c r="AW14" s="51"/>
    </row>
    <row r="15" spans="1:49" s="45" customFormat="1" ht="54.95" customHeight="1" x14ac:dyDescent="0.15">
      <c r="A15" s="30">
        <v>12</v>
      </c>
      <c r="B15" s="31"/>
      <c r="C15" s="31"/>
      <c r="D15" s="31"/>
      <c r="E15" s="31"/>
      <c r="F15" s="31"/>
      <c r="G15" s="31"/>
      <c r="H15" s="35"/>
      <c r="I15" s="46"/>
      <c r="J15" s="46"/>
      <c r="K15" s="35"/>
      <c r="L15" s="46"/>
      <c r="M15" s="46"/>
      <c r="N15" s="46"/>
      <c r="O15" s="47"/>
      <c r="P15" s="32"/>
      <c r="Q15" s="32"/>
      <c r="R15" s="46"/>
      <c r="S15" s="32"/>
      <c r="T15" s="32"/>
      <c r="U15" s="46"/>
      <c r="V15" s="46"/>
      <c r="W15" s="46"/>
      <c r="X15" s="30"/>
      <c r="Y15" s="30"/>
      <c r="Z15" s="30"/>
      <c r="AA15" s="30"/>
      <c r="AB15" s="30"/>
      <c r="AC15" s="36"/>
      <c r="AD15" s="34"/>
      <c r="AE15" s="34"/>
      <c r="AF15" s="36"/>
      <c r="AG15" s="34"/>
      <c r="AH15" s="34"/>
      <c r="AI15" s="34"/>
      <c r="AJ15" s="34"/>
      <c r="AK15" s="34"/>
      <c r="AL15" s="38"/>
      <c r="AM15" s="49"/>
      <c r="AN15" s="49"/>
      <c r="AO15" s="50"/>
      <c r="AP15" s="50"/>
      <c r="AQ15" s="51"/>
      <c r="AR15" s="51"/>
      <c r="AS15" s="51"/>
      <c r="AT15" s="51"/>
      <c r="AU15" s="51"/>
      <c r="AV15" s="51"/>
      <c r="AW15" s="51"/>
    </row>
    <row r="16" spans="1:49" s="45" customFormat="1" ht="54.95" customHeight="1" x14ac:dyDescent="0.15">
      <c r="A16" s="30">
        <v>13</v>
      </c>
      <c r="B16" s="31"/>
      <c r="C16" s="31"/>
      <c r="D16" s="31"/>
      <c r="E16" s="31"/>
      <c r="F16" s="31"/>
      <c r="G16" s="31"/>
      <c r="H16" s="35"/>
      <c r="I16" s="46"/>
      <c r="J16" s="46"/>
      <c r="K16" s="35"/>
      <c r="L16" s="46"/>
      <c r="M16" s="46"/>
      <c r="N16" s="46"/>
      <c r="O16" s="47"/>
      <c r="P16" s="32"/>
      <c r="Q16" s="32"/>
      <c r="R16" s="46"/>
      <c r="S16" s="32"/>
      <c r="T16" s="32"/>
      <c r="U16" s="46"/>
      <c r="V16" s="46"/>
      <c r="W16" s="46"/>
      <c r="X16" s="30"/>
      <c r="Y16" s="30"/>
      <c r="Z16" s="30"/>
      <c r="AA16" s="30"/>
      <c r="AB16" s="30"/>
      <c r="AC16" s="36"/>
      <c r="AD16" s="34"/>
      <c r="AE16" s="34"/>
      <c r="AF16" s="36"/>
      <c r="AG16" s="34"/>
      <c r="AH16" s="34"/>
      <c r="AI16" s="34"/>
      <c r="AJ16" s="34"/>
      <c r="AK16" s="34"/>
      <c r="AL16" s="38"/>
      <c r="AM16" s="49"/>
      <c r="AN16" s="49"/>
      <c r="AO16" s="50"/>
      <c r="AP16" s="50"/>
      <c r="AQ16" s="51"/>
      <c r="AR16" s="51"/>
      <c r="AS16" s="51"/>
      <c r="AT16" s="51"/>
      <c r="AU16" s="51"/>
      <c r="AV16" s="51"/>
      <c r="AW16" s="51"/>
    </row>
    <row r="17" spans="1:49" s="45" customFormat="1" ht="54.95" customHeight="1" x14ac:dyDescent="0.15">
      <c r="A17" s="30">
        <v>14</v>
      </c>
      <c r="B17" s="31"/>
      <c r="C17" s="31"/>
      <c r="D17" s="31"/>
      <c r="E17" s="31"/>
      <c r="F17" s="31"/>
      <c r="G17" s="31"/>
      <c r="H17" s="35"/>
      <c r="I17" s="46"/>
      <c r="J17" s="46"/>
      <c r="K17" s="35"/>
      <c r="L17" s="46"/>
      <c r="M17" s="46"/>
      <c r="N17" s="46"/>
      <c r="O17" s="47"/>
      <c r="P17" s="32"/>
      <c r="Q17" s="32"/>
      <c r="R17" s="46"/>
      <c r="S17" s="32"/>
      <c r="T17" s="32"/>
      <c r="U17" s="46"/>
      <c r="V17" s="46"/>
      <c r="W17" s="46"/>
      <c r="X17" s="30"/>
      <c r="Y17" s="30"/>
      <c r="Z17" s="30"/>
      <c r="AA17" s="30"/>
      <c r="AB17" s="30"/>
      <c r="AC17" s="36"/>
      <c r="AD17" s="34"/>
      <c r="AE17" s="34"/>
      <c r="AF17" s="36"/>
      <c r="AG17" s="34"/>
      <c r="AH17" s="34"/>
      <c r="AI17" s="34"/>
      <c r="AJ17" s="34"/>
      <c r="AK17" s="34"/>
      <c r="AL17" s="38"/>
      <c r="AM17" s="49"/>
      <c r="AN17" s="49"/>
      <c r="AO17" s="50"/>
      <c r="AP17" s="50"/>
      <c r="AQ17" s="51"/>
      <c r="AR17" s="51"/>
      <c r="AS17" s="51"/>
      <c r="AT17" s="51"/>
      <c r="AU17" s="51"/>
      <c r="AV17" s="51"/>
      <c r="AW17" s="51"/>
    </row>
    <row r="18" spans="1:49" s="45" customFormat="1" ht="54.95" customHeight="1" x14ac:dyDescent="0.15">
      <c r="A18" s="30">
        <v>15</v>
      </c>
      <c r="B18" s="31"/>
      <c r="C18" s="31"/>
      <c r="D18" s="31"/>
      <c r="E18" s="31"/>
      <c r="F18" s="31"/>
      <c r="G18" s="31"/>
      <c r="H18" s="35"/>
      <c r="I18" s="46"/>
      <c r="J18" s="46"/>
      <c r="K18" s="35"/>
      <c r="L18" s="46"/>
      <c r="M18" s="46"/>
      <c r="N18" s="46"/>
      <c r="O18" s="47"/>
      <c r="P18" s="32"/>
      <c r="Q18" s="32"/>
      <c r="R18" s="46"/>
      <c r="S18" s="32"/>
      <c r="T18" s="32"/>
      <c r="U18" s="46"/>
      <c r="V18" s="46"/>
      <c r="W18" s="46"/>
      <c r="X18" s="30"/>
      <c r="Y18" s="30"/>
      <c r="Z18" s="30"/>
      <c r="AA18" s="30"/>
      <c r="AB18" s="30"/>
      <c r="AC18" s="36"/>
      <c r="AD18" s="34"/>
      <c r="AE18" s="34"/>
      <c r="AF18" s="36"/>
      <c r="AG18" s="34"/>
      <c r="AH18" s="34"/>
      <c r="AI18" s="34"/>
      <c r="AJ18" s="34"/>
      <c r="AK18" s="34"/>
      <c r="AL18" s="38"/>
      <c r="AM18" s="49"/>
      <c r="AN18" s="49"/>
      <c r="AO18" s="50"/>
      <c r="AP18" s="50"/>
      <c r="AQ18" s="51"/>
      <c r="AR18" s="51"/>
      <c r="AS18" s="51"/>
      <c r="AT18" s="51"/>
      <c r="AU18" s="51"/>
      <c r="AV18" s="51"/>
      <c r="AW18" s="51"/>
    </row>
    <row r="19" spans="1:49" s="45" customFormat="1" ht="54.95" customHeight="1" x14ac:dyDescent="0.15">
      <c r="A19" s="30">
        <v>16</v>
      </c>
      <c r="B19" s="31"/>
      <c r="C19" s="31"/>
      <c r="D19" s="31"/>
      <c r="E19" s="31"/>
      <c r="F19" s="31"/>
      <c r="G19" s="31"/>
      <c r="H19" s="35"/>
      <c r="I19" s="46"/>
      <c r="J19" s="46"/>
      <c r="K19" s="35"/>
      <c r="L19" s="46"/>
      <c r="M19" s="46"/>
      <c r="N19" s="46"/>
      <c r="O19" s="47"/>
      <c r="P19" s="32"/>
      <c r="Q19" s="32"/>
      <c r="R19" s="46"/>
      <c r="S19" s="32"/>
      <c r="T19" s="32"/>
      <c r="U19" s="46"/>
      <c r="V19" s="46"/>
      <c r="W19" s="46"/>
      <c r="X19" s="30"/>
      <c r="Y19" s="30"/>
      <c r="Z19" s="30"/>
      <c r="AA19" s="30"/>
      <c r="AB19" s="30"/>
      <c r="AC19" s="36"/>
      <c r="AD19" s="34"/>
      <c r="AE19" s="34"/>
      <c r="AF19" s="36"/>
      <c r="AG19" s="34"/>
      <c r="AH19" s="34"/>
      <c r="AI19" s="34"/>
      <c r="AJ19" s="34"/>
      <c r="AK19" s="34"/>
      <c r="AL19" s="38"/>
      <c r="AM19" s="49"/>
      <c r="AN19" s="49"/>
      <c r="AO19" s="50"/>
      <c r="AP19" s="50"/>
      <c r="AQ19" s="51"/>
      <c r="AR19" s="51"/>
      <c r="AS19" s="51"/>
      <c r="AT19" s="51"/>
      <c r="AU19" s="51"/>
      <c r="AV19" s="51"/>
      <c r="AW19" s="51"/>
    </row>
    <row r="20" spans="1:49" s="45" customFormat="1" ht="54.95" customHeight="1" x14ac:dyDescent="0.15">
      <c r="A20" s="30">
        <v>17</v>
      </c>
      <c r="B20" s="31"/>
      <c r="C20" s="31"/>
      <c r="D20" s="31"/>
      <c r="E20" s="31"/>
      <c r="F20" s="31"/>
      <c r="G20" s="31"/>
      <c r="H20" s="35"/>
      <c r="I20" s="46"/>
      <c r="J20" s="46"/>
      <c r="K20" s="35"/>
      <c r="L20" s="46"/>
      <c r="M20" s="46"/>
      <c r="N20" s="46"/>
      <c r="O20" s="47"/>
      <c r="P20" s="32"/>
      <c r="Q20" s="32"/>
      <c r="R20" s="46"/>
      <c r="S20" s="32"/>
      <c r="T20" s="32"/>
      <c r="U20" s="46"/>
      <c r="V20" s="46"/>
      <c r="W20" s="46"/>
      <c r="X20" s="30"/>
      <c r="Y20" s="30"/>
      <c r="Z20" s="30"/>
      <c r="AA20" s="30"/>
      <c r="AB20" s="30"/>
      <c r="AC20" s="36"/>
      <c r="AD20" s="34"/>
      <c r="AE20" s="34"/>
      <c r="AF20" s="36"/>
      <c r="AG20" s="34"/>
      <c r="AH20" s="34"/>
      <c r="AI20" s="34"/>
      <c r="AJ20" s="34"/>
      <c r="AK20" s="34"/>
      <c r="AL20" s="38"/>
      <c r="AM20" s="49"/>
      <c r="AN20" s="49"/>
      <c r="AO20" s="50"/>
      <c r="AP20" s="50"/>
      <c r="AQ20" s="51"/>
      <c r="AR20" s="51"/>
      <c r="AS20" s="51"/>
      <c r="AT20" s="51"/>
      <c r="AU20" s="51"/>
      <c r="AV20" s="51"/>
      <c r="AW20" s="51"/>
    </row>
    <row r="21" spans="1:49" s="45" customFormat="1" ht="54.95" customHeight="1" x14ac:dyDescent="0.15">
      <c r="A21" s="30">
        <v>18</v>
      </c>
      <c r="B21" s="31"/>
      <c r="C21" s="31"/>
      <c r="D21" s="31"/>
      <c r="E21" s="31"/>
      <c r="F21" s="31"/>
      <c r="G21" s="31"/>
      <c r="H21" s="35"/>
      <c r="I21" s="46"/>
      <c r="J21" s="46"/>
      <c r="K21" s="35"/>
      <c r="L21" s="46"/>
      <c r="M21" s="46"/>
      <c r="N21" s="46"/>
      <c r="O21" s="47"/>
      <c r="P21" s="32"/>
      <c r="Q21" s="32"/>
      <c r="R21" s="46"/>
      <c r="S21" s="32"/>
      <c r="T21" s="32"/>
      <c r="U21" s="46"/>
      <c r="V21" s="46"/>
      <c r="W21" s="46"/>
      <c r="X21" s="30"/>
      <c r="Y21" s="30"/>
      <c r="Z21" s="30"/>
      <c r="AA21" s="30"/>
      <c r="AB21" s="30"/>
      <c r="AC21" s="36"/>
      <c r="AD21" s="34"/>
      <c r="AE21" s="34"/>
      <c r="AF21" s="36"/>
      <c r="AG21" s="34"/>
      <c r="AH21" s="34"/>
      <c r="AI21" s="34"/>
      <c r="AJ21" s="34"/>
      <c r="AK21" s="34"/>
      <c r="AL21" s="38"/>
      <c r="AM21" s="49"/>
      <c r="AN21" s="49"/>
      <c r="AO21" s="50"/>
      <c r="AP21" s="50"/>
      <c r="AQ21" s="51"/>
      <c r="AR21" s="51"/>
      <c r="AS21" s="51"/>
      <c r="AT21" s="51"/>
      <c r="AU21" s="51"/>
      <c r="AV21" s="51"/>
      <c r="AW21" s="51"/>
    </row>
    <row r="22" spans="1:49" s="45" customFormat="1" ht="54.95" customHeight="1" x14ac:dyDescent="0.15">
      <c r="A22" s="30">
        <v>19</v>
      </c>
      <c r="B22" s="31"/>
      <c r="C22" s="31"/>
      <c r="D22" s="31"/>
      <c r="E22" s="31"/>
      <c r="F22" s="31"/>
      <c r="G22" s="31"/>
      <c r="H22" s="35"/>
      <c r="I22" s="46"/>
      <c r="J22" s="46"/>
      <c r="K22" s="35"/>
      <c r="L22" s="46"/>
      <c r="M22" s="46"/>
      <c r="N22" s="46"/>
      <c r="O22" s="47"/>
      <c r="P22" s="32"/>
      <c r="Q22" s="32"/>
      <c r="R22" s="46"/>
      <c r="S22" s="32"/>
      <c r="T22" s="32"/>
      <c r="U22" s="46"/>
      <c r="V22" s="46"/>
      <c r="W22" s="46"/>
      <c r="X22" s="30"/>
      <c r="Y22" s="30"/>
      <c r="Z22" s="30"/>
      <c r="AA22" s="30"/>
      <c r="AB22" s="30"/>
      <c r="AC22" s="36"/>
      <c r="AD22" s="34"/>
      <c r="AE22" s="34"/>
      <c r="AF22" s="36"/>
      <c r="AG22" s="34"/>
      <c r="AH22" s="34"/>
      <c r="AI22" s="34"/>
      <c r="AJ22" s="34"/>
      <c r="AK22" s="34"/>
      <c r="AL22" s="38"/>
      <c r="AM22" s="49"/>
      <c r="AN22" s="49"/>
      <c r="AO22" s="50"/>
      <c r="AP22" s="50"/>
      <c r="AQ22" s="51"/>
      <c r="AR22" s="51"/>
      <c r="AS22" s="51"/>
      <c r="AT22" s="51"/>
      <c r="AU22" s="51"/>
      <c r="AV22" s="51"/>
      <c r="AW22" s="51"/>
    </row>
    <row r="23" spans="1:49" s="45" customFormat="1" ht="54.95" customHeight="1" x14ac:dyDescent="0.15">
      <c r="A23" s="30">
        <v>20</v>
      </c>
      <c r="B23" s="31"/>
      <c r="C23" s="31"/>
      <c r="D23" s="31"/>
      <c r="E23" s="31"/>
      <c r="F23" s="31"/>
      <c r="G23" s="31"/>
      <c r="H23" s="35"/>
      <c r="I23" s="46"/>
      <c r="J23" s="46"/>
      <c r="K23" s="35"/>
      <c r="L23" s="46"/>
      <c r="M23" s="46"/>
      <c r="N23" s="46"/>
      <c r="O23" s="47"/>
      <c r="P23" s="32"/>
      <c r="Q23" s="32"/>
      <c r="R23" s="46"/>
      <c r="S23" s="32"/>
      <c r="T23" s="32"/>
      <c r="U23" s="46"/>
      <c r="V23" s="46"/>
      <c r="W23" s="46"/>
      <c r="X23" s="30"/>
      <c r="Y23" s="30"/>
      <c r="Z23" s="30"/>
      <c r="AA23" s="30"/>
      <c r="AB23" s="30"/>
      <c r="AC23" s="36"/>
      <c r="AD23" s="34"/>
      <c r="AE23" s="34"/>
      <c r="AF23" s="36"/>
      <c r="AG23" s="34"/>
      <c r="AH23" s="34"/>
      <c r="AI23" s="34"/>
      <c r="AJ23" s="34"/>
      <c r="AK23" s="34"/>
      <c r="AL23" s="38"/>
      <c r="AM23" s="49"/>
      <c r="AN23" s="49"/>
      <c r="AO23" s="50"/>
      <c r="AP23" s="50"/>
      <c r="AQ23" s="51"/>
      <c r="AR23" s="51"/>
      <c r="AS23" s="51"/>
      <c r="AT23" s="51"/>
      <c r="AU23" s="51"/>
      <c r="AV23" s="51"/>
      <c r="AW23" s="51"/>
    </row>
    <row r="24" spans="1:49" s="45" customFormat="1" ht="54.95" customHeight="1" x14ac:dyDescent="0.15">
      <c r="A24" s="125" t="s">
        <v>297</v>
      </c>
      <c r="B24" s="125"/>
      <c r="C24" s="31"/>
      <c r="D24" s="31"/>
      <c r="E24" s="31"/>
      <c r="F24" s="31"/>
      <c r="G24" s="31"/>
      <c r="H24" s="35"/>
      <c r="I24" s="46"/>
      <c r="J24" s="46"/>
      <c r="K24" s="35"/>
      <c r="L24" s="46"/>
      <c r="M24" s="46"/>
      <c r="N24" s="46"/>
      <c r="O24" s="47"/>
      <c r="P24" s="32"/>
      <c r="Q24" s="32"/>
      <c r="R24" s="46"/>
      <c r="S24" s="32"/>
      <c r="T24" s="32"/>
      <c r="U24" s="46"/>
      <c r="V24" s="46"/>
      <c r="W24" s="46"/>
      <c r="X24" s="30"/>
      <c r="Y24" s="30"/>
      <c r="Z24" s="30"/>
      <c r="AA24" s="30"/>
      <c r="AB24" s="30"/>
      <c r="AC24" s="36"/>
      <c r="AD24" s="34"/>
      <c r="AE24" s="34"/>
      <c r="AF24" s="36"/>
      <c r="AG24" s="34"/>
      <c r="AH24" s="34"/>
      <c r="AI24" s="34"/>
      <c r="AJ24" s="34"/>
      <c r="AK24" s="34"/>
      <c r="AL24" s="38"/>
      <c r="AM24" s="49"/>
      <c r="AN24" s="49"/>
      <c r="AO24" s="50"/>
      <c r="AP24" s="50"/>
      <c r="AQ24" s="51"/>
      <c r="AR24" s="51"/>
      <c r="AS24" s="51"/>
      <c r="AT24" s="51"/>
      <c r="AU24" s="51"/>
      <c r="AV24" s="51"/>
      <c r="AW24" s="51"/>
    </row>
    <row r="25" spans="1:49" x14ac:dyDescent="0.15">
      <c r="B25" s="43" t="s">
        <v>56</v>
      </c>
      <c r="C25" s="43"/>
      <c r="D25" s="43"/>
      <c r="E25" s="43"/>
      <c r="K25" s="25" t="s">
        <v>57</v>
      </c>
      <c r="AI25" s="44" t="s">
        <v>30</v>
      </c>
      <c r="AJ25" s="44"/>
      <c r="AK25" s="44"/>
      <c r="AL25" s="44"/>
    </row>
  </sheetData>
  <mergeCells count="23">
    <mergeCell ref="AQ2:AS2"/>
    <mergeCell ref="AU2:AW2"/>
    <mergeCell ref="A24:B24"/>
    <mergeCell ref="A2:A3"/>
    <mergeCell ref="B2:B3"/>
    <mergeCell ref="F2:F3"/>
    <mergeCell ref="G2:G3"/>
    <mergeCell ref="X2:X3"/>
    <mergeCell ref="AB2:AB3"/>
    <mergeCell ref="AM2:AM3"/>
    <mergeCell ref="AN2:AN3"/>
    <mergeCell ref="AT2:AT3"/>
    <mergeCell ref="A1:AM1"/>
    <mergeCell ref="C2:E2"/>
    <mergeCell ref="H2:J2"/>
    <mergeCell ref="K2:M2"/>
    <mergeCell ref="O2:Q2"/>
    <mergeCell ref="R2:T2"/>
    <mergeCell ref="U2:W2"/>
    <mergeCell ref="Y2:AA2"/>
    <mergeCell ref="AC2:AE2"/>
    <mergeCell ref="AF2:AH2"/>
    <mergeCell ref="AI2:AL2"/>
  </mergeCells>
  <phoneticPr fontId="4" type="noConversion"/>
  <printOptions horizontalCentered="1" verticalCentered="1"/>
  <pageMargins left="0.118055555555556" right="0.118055555555556" top="0.31388888888888899" bottom="0.31388888888888899" header="0.51180555555555496" footer="0.51180555555555496"/>
  <pageSetup paperSize="8" scale="48" firstPageNumber="0" orientation="landscape" useFirstPageNumber="1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68"/>
  <sheetViews>
    <sheetView topLeftCell="A58" zoomScale="70" zoomScaleNormal="70" workbookViewId="0">
      <selection activeCell="U67" sqref="U67"/>
    </sheetView>
  </sheetViews>
  <sheetFormatPr defaultColWidth="9" defaultRowHeight="13.5" x14ac:dyDescent="0.15"/>
  <cols>
    <col min="1" max="1" width="5.25" style="25" customWidth="1"/>
    <col min="2" max="2" width="37.625" style="26" customWidth="1"/>
    <col min="3" max="3" width="5.75" style="26" customWidth="1"/>
    <col min="4" max="4" width="5.5" style="26" customWidth="1"/>
    <col min="5" max="5" width="5.75" style="26" customWidth="1"/>
    <col min="6" max="6" width="8.125" style="26" customWidth="1"/>
    <col min="7" max="7" width="5.875" style="26" customWidth="1"/>
    <col min="8" max="12" width="9.625" style="25" customWidth="1"/>
    <col min="13" max="13" width="8.625" style="25" customWidth="1"/>
    <col min="14" max="14" width="6.625" style="25" hidden="1" customWidth="1"/>
    <col min="15" max="15" width="9.625" style="25" customWidth="1"/>
    <col min="16" max="20" width="10.5" style="25" customWidth="1"/>
    <col min="21" max="25" width="7" style="25" customWidth="1"/>
    <col min="26" max="35" width="6.625" style="25" customWidth="1"/>
    <col min="36" max="36" width="8.75" style="25" customWidth="1"/>
    <col min="37" max="37" width="7" style="25" customWidth="1"/>
    <col min="38" max="44" width="9" style="25" customWidth="1"/>
    <col min="45" max="45" width="12.625" style="25" customWidth="1"/>
    <col min="46" max="1025" width="9" style="25" customWidth="1"/>
  </cols>
  <sheetData>
    <row r="1" spans="1:41" s="23" customFormat="1" ht="35.1" customHeight="1" x14ac:dyDescent="0.15">
      <c r="A1" s="111" t="s">
        <v>306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</row>
    <row r="2" spans="1:41" s="23" customFormat="1" ht="31.5" customHeight="1" x14ac:dyDescent="0.15">
      <c r="A2" s="126" t="s">
        <v>236</v>
      </c>
      <c r="B2" s="126" t="s">
        <v>1</v>
      </c>
      <c r="C2" s="126" t="s">
        <v>237</v>
      </c>
      <c r="D2" s="126"/>
      <c r="E2" s="126"/>
      <c r="F2" s="126" t="s">
        <v>238</v>
      </c>
      <c r="G2" s="126" t="s">
        <v>213</v>
      </c>
      <c r="H2" s="127" t="s">
        <v>239</v>
      </c>
      <c r="I2" s="127"/>
      <c r="J2" s="127"/>
      <c r="K2" s="127" t="s">
        <v>240</v>
      </c>
      <c r="L2" s="127"/>
      <c r="M2" s="127"/>
      <c r="N2" s="27"/>
      <c r="O2" s="126" t="s">
        <v>241</v>
      </c>
      <c r="P2" s="126"/>
      <c r="Q2" s="126" t="s">
        <v>242</v>
      </c>
      <c r="R2" s="126"/>
      <c r="S2" s="126" t="s">
        <v>243</v>
      </c>
      <c r="T2" s="126"/>
      <c r="U2" s="126" t="s">
        <v>4</v>
      </c>
      <c r="V2" s="128" t="s">
        <v>244</v>
      </c>
      <c r="W2" s="128"/>
      <c r="X2" s="128"/>
      <c r="Y2" s="126" t="s">
        <v>245</v>
      </c>
      <c r="Z2" s="128" t="s">
        <v>246</v>
      </c>
      <c r="AA2" s="128"/>
      <c r="AB2" s="128"/>
      <c r="AC2" s="128" t="s">
        <v>247</v>
      </c>
      <c r="AD2" s="128"/>
      <c r="AE2" s="128"/>
      <c r="AF2" s="128" t="s">
        <v>248</v>
      </c>
      <c r="AG2" s="128"/>
      <c r="AH2" s="128"/>
      <c r="AI2" s="128"/>
      <c r="AJ2" s="126" t="s">
        <v>307</v>
      </c>
      <c r="AK2" s="126" t="s">
        <v>308</v>
      </c>
      <c r="AL2" s="126" t="s">
        <v>309</v>
      </c>
      <c r="AM2" s="126"/>
      <c r="AN2" s="126"/>
      <c r="AO2" s="126" t="s">
        <v>310</v>
      </c>
    </row>
    <row r="3" spans="1:41" s="23" customFormat="1" ht="36" customHeight="1" x14ac:dyDescent="0.15">
      <c r="A3" s="126"/>
      <c r="B3" s="126"/>
      <c r="C3" s="28" t="s">
        <v>256</v>
      </c>
      <c r="D3" s="28" t="s">
        <v>257</v>
      </c>
      <c r="E3" s="28" t="s">
        <v>258</v>
      </c>
      <c r="F3" s="126"/>
      <c r="G3" s="126"/>
      <c r="H3" s="29" t="s">
        <v>259</v>
      </c>
      <c r="I3" s="28" t="s">
        <v>260</v>
      </c>
      <c r="J3" s="28" t="s">
        <v>261</v>
      </c>
      <c r="K3" s="29" t="s">
        <v>32</v>
      </c>
      <c r="L3" s="28" t="s">
        <v>260</v>
      </c>
      <c r="M3" s="28" t="s">
        <v>261</v>
      </c>
      <c r="N3" s="28" t="s">
        <v>241</v>
      </c>
      <c r="O3" s="28" t="s">
        <v>262</v>
      </c>
      <c r="P3" s="28" t="s">
        <v>264</v>
      </c>
      <c r="Q3" s="28" t="s">
        <v>265</v>
      </c>
      <c r="R3" s="28" t="s">
        <v>267</v>
      </c>
      <c r="S3" s="28" t="s">
        <v>268</v>
      </c>
      <c r="T3" s="28" t="s">
        <v>270</v>
      </c>
      <c r="U3" s="126"/>
      <c r="V3" s="28" t="s">
        <v>271</v>
      </c>
      <c r="W3" s="28" t="s">
        <v>272</v>
      </c>
      <c r="X3" s="28" t="s">
        <v>273</v>
      </c>
      <c r="Y3" s="126"/>
      <c r="Z3" s="28" t="s">
        <v>271</v>
      </c>
      <c r="AA3" s="28" t="s">
        <v>272</v>
      </c>
      <c r="AB3" s="28" t="s">
        <v>273</v>
      </c>
      <c r="AC3" s="28" t="s">
        <v>271</v>
      </c>
      <c r="AD3" s="28" t="s">
        <v>272</v>
      </c>
      <c r="AE3" s="28" t="s">
        <v>273</v>
      </c>
      <c r="AF3" s="28" t="s">
        <v>271</v>
      </c>
      <c r="AG3" s="28" t="s">
        <v>272</v>
      </c>
      <c r="AH3" s="28" t="s">
        <v>273</v>
      </c>
      <c r="AI3" s="37" t="s">
        <v>274</v>
      </c>
      <c r="AJ3" s="126"/>
      <c r="AK3" s="126"/>
      <c r="AL3" s="28" t="s">
        <v>271</v>
      </c>
      <c r="AM3" s="28" t="s">
        <v>272</v>
      </c>
      <c r="AN3" s="28" t="s">
        <v>273</v>
      </c>
      <c r="AO3" s="126"/>
    </row>
    <row r="4" spans="1:41" s="24" customFormat="1" ht="45" customHeight="1" x14ac:dyDescent="0.15">
      <c r="A4" s="30">
        <v>1</v>
      </c>
      <c r="B4" s="31" t="s">
        <v>311</v>
      </c>
      <c r="C4" s="31" t="s">
        <v>278</v>
      </c>
      <c r="D4" s="31" t="s">
        <v>278</v>
      </c>
      <c r="E4" s="31" t="s">
        <v>278</v>
      </c>
      <c r="F4" s="31">
        <v>12</v>
      </c>
      <c r="G4" s="31" t="s">
        <v>312</v>
      </c>
      <c r="H4" s="32">
        <f t="shared" ref="H4:H66" si="0">I4*J4</f>
        <v>22</v>
      </c>
      <c r="I4" s="32">
        <v>5.5</v>
      </c>
      <c r="J4" s="32">
        <v>4</v>
      </c>
      <c r="K4" s="35">
        <f t="shared" ref="K4:K63" si="1">L4*M4</f>
        <v>36.849999999999994</v>
      </c>
      <c r="L4" s="35">
        <f t="shared" ref="L4:L66" si="2">I4+AH4+AH4</f>
        <v>6.6999999999999993</v>
      </c>
      <c r="M4" s="35">
        <f t="shared" ref="M4:M66" si="3">J4+AB4+AE4</f>
        <v>5.5</v>
      </c>
      <c r="N4" s="32">
        <v>3.5</v>
      </c>
      <c r="O4" s="32">
        <v>1</v>
      </c>
      <c r="P4" s="32">
        <f t="shared" ref="P4:P8" si="4">N4-O4</f>
        <v>2.5</v>
      </c>
      <c r="Q4" s="35">
        <f t="shared" ref="Q4:Q15" si="5">M4</f>
        <v>5.5</v>
      </c>
      <c r="R4" s="32">
        <v>5</v>
      </c>
      <c r="S4" s="35">
        <f t="shared" ref="S4:S15" si="6">L4</f>
        <v>6.6999999999999993</v>
      </c>
      <c r="T4" s="35">
        <v>6.2</v>
      </c>
      <c r="U4" s="30">
        <v>2</v>
      </c>
      <c r="V4" s="30">
        <f t="shared" ref="V4:V15" si="7">I4</f>
        <v>5.5</v>
      </c>
      <c r="W4" s="30">
        <f t="shared" ref="W4:W15" si="8">J4</f>
        <v>4</v>
      </c>
      <c r="X4" s="30">
        <f t="shared" ref="X4:X9" si="9">20/1000</f>
        <v>0.02</v>
      </c>
      <c r="Y4" s="30">
        <f t="shared" ref="Y4:Y15" si="10">U4*2</f>
        <v>4</v>
      </c>
      <c r="Z4" s="36">
        <f t="shared" ref="Z4:Z66" si="11">L4</f>
        <v>6.6999999999999993</v>
      </c>
      <c r="AA4" s="34">
        <f t="shared" ref="AA4:AA15" si="12">O4+P4</f>
        <v>3.5</v>
      </c>
      <c r="AB4" s="34">
        <v>1</v>
      </c>
      <c r="AC4" s="36">
        <f t="shared" ref="AC4:AC66" si="13">Z4</f>
        <v>6.6999999999999993</v>
      </c>
      <c r="AD4" s="34">
        <f t="shared" ref="AD4:AD56" si="14">AA4</f>
        <v>3.5</v>
      </c>
      <c r="AE4" s="34">
        <v>0.5</v>
      </c>
      <c r="AF4" s="34">
        <f t="shared" ref="AF4:AF66" si="15">M4</f>
        <v>5.5</v>
      </c>
      <c r="AG4" s="34">
        <f t="shared" ref="AG4:AG66" si="16">AA4</f>
        <v>3.5</v>
      </c>
      <c r="AH4" s="34">
        <v>0.6</v>
      </c>
      <c r="AI4" s="38">
        <v>2</v>
      </c>
      <c r="AJ4" s="32">
        <f t="shared" ref="AJ4:AJ17" si="17">Z4*AA4+AF4*AG4*2</f>
        <v>61.949999999999996</v>
      </c>
      <c r="AK4" s="39">
        <f t="shared" ref="AK4:AK17" si="18">(6+4*2)*N4</f>
        <v>49</v>
      </c>
      <c r="AL4" s="40">
        <v>1</v>
      </c>
      <c r="AM4" s="40">
        <v>1</v>
      </c>
      <c r="AN4" s="40">
        <v>1</v>
      </c>
      <c r="AO4" s="30">
        <v>1</v>
      </c>
    </row>
    <row r="5" spans="1:41" s="24" customFormat="1" ht="45" customHeight="1" x14ac:dyDescent="0.15">
      <c r="A5" s="30">
        <v>2</v>
      </c>
      <c r="B5" s="31" t="s">
        <v>313</v>
      </c>
      <c r="C5" s="31" t="s">
        <v>278</v>
      </c>
      <c r="D5" s="31" t="s">
        <v>278</v>
      </c>
      <c r="E5" s="31" t="s">
        <v>278</v>
      </c>
      <c r="F5" s="31">
        <v>2</v>
      </c>
      <c r="G5" s="31" t="s">
        <v>312</v>
      </c>
      <c r="H5" s="32">
        <f t="shared" si="0"/>
        <v>19.25</v>
      </c>
      <c r="I5" s="32">
        <v>5.5</v>
      </c>
      <c r="J5" s="32">
        <v>3.5</v>
      </c>
      <c r="K5" s="35">
        <f t="shared" si="1"/>
        <v>33.5</v>
      </c>
      <c r="L5" s="35">
        <f t="shared" si="2"/>
        <v>6.6999999999999993</v>
      </c>
      <c r="M5" s="35">
        <f t="shared" si="3"/>
        <v>5</v>
      </c>
      <c r="N5" s="32">
        <v>3.5</v>
      </c>
      <c r="O5" s="32">
        <v>1</v>
      </c>
      <c r="P5" s="32">
        <f t="shared" si="4"/>
        <v>2.5</v>
      </c>
      <c r="Q5" s="35">
        <f t="shared" si="5"/>
        <v>5</v>
      </c>
      <c r="R5" s="32">
        <v>4.5</v>
      </c>
      <c r="S5" s="35">
        <f t="shared" si="6"/>
        <v>6.6999999999999993</v>
      </c>
      <c r="T5" s="35">
        <v>6.2</v>
      </c>
      <c r="U5" s="30">
        <v>2</v>
      </c>
      <c r="V5" s="30">
        <f t="shared" si="7"/>
        <v>5.5</v>
      </c>
      <c r="W5" s="30">
        <f t="shared" si="8"/>
        <v>3.5</v>
      </c>
      <c r="X5" s="30">
        <f t="shared" si="9"/>
        <v>0.02</v>
      </c>
      <c r="Y5" s="30">
        <f t="shared" si="10"/>
        <v>4</v>
      </c>
      <c r="Z5" s="36">
        <f t="shared" si="11"/>
        <v>6.6999999999999993</v>
      </c>
      <c r="AA5" s="34">
        <f t="shared" si="12"/>
        <v>3.5</v>
      </c>
      <c r="AB5" s="34">
        <v>1</v>
      </c>
      <c r="AC5" s="36">
        <f t="shared" si="13"/>
        <v>6.6999999999999993</v>
      </c>
      <c r="AD5" s="34">
        <f t="shared" si="14"/>
        <v>3.5</v>
      </c>
      <c r="AE5" s="34">
        <v>0.5</v>
      </c>
      <c r="AF5" s="34">
        <f t="shared" si="15"/>
        <v>5</v>
      </c>
      <c r="AG5" s="34">
        <f t="shared" si="16"/>
        <v>3.5</v>
      </c>
      <c r="AH5" s="34">
        <v>0.6</v>
      </c>
      <c r="AI5" s="38">
        <v>2</v>
      </c>
      <c r="AJ5" s="32">
        <f t="shared" si="17"/>
        <v>58.449999999999996</v>
      </c>
      <c r="AK5" s="39">
        <f t="shared" si="18"/>
        <v>49</v>
      </c>
      <c r="AL5" s="40">
        <v>1</v>
      </c>
      <c r="AM5" s="40">
        <v>1</v>
      </c>
      <c r="AN5" s="40">
        <v>1</v>
      </c>
      <c r="AO5" s="30">
        <v>1</v>
      </c>
    </row>
    <row r="6" spans="1:41" s="24" customFormat="1" ht="45" customHeight="1" x14ac:dyDescent="0.15">
      <c r="A6" s="30">
        <v>3</v>
      </c>
      <c r="B6" s="31" t="s">
        <v>314</v>
      </c>
      <c r="C6" s="31" t="s">
        <v>278</v>
      </c>
      <c r="D6" s="31" t="s">
        <v>278</v>
      </c>
      <c r="E6" s="31" t="s">
        <v>278</v>
      </c>
      <c r="F6" s="31">
        <v>7</v>
      </c>
      <c r="G6" s="31" t="s">
        <v>315</v>
      </c>
      <c r="H6" s="32">
        <f t="shared" si="0"/>
        <v>6</v>
      </c>
      <c r="I6" s="32">
        <v>3</v>
      </c>
      <c r="J6" s="32">
        <v>2</v>
      </c>
      <c r="K6" s="35">
        <f t="shared" si="1"/>
        <v>11.76</v>
      </c>
      <c r="L6" s="35">
        <f t="shared" si="2"/>
        <v>4.2</v>
      </c>
      <c r="M6" s="35">
        <f t="shared" si="3"/>
        <v>2.8</v>
      </c>
      <c r="N6" s="32">
        <v>3</v>
      </c>
      <c r="O6" s="32"/>
      <c r="P6" s="32">
        <f>N6</f>
        <v>3</v>
      </c>
      <c r="Q6" s="35"/>
      <c r="R6" s="32"/>
      <c r="S6" s="35"/>
      <c r="T6" s="35"/>
      <c r="U6" s="30">
        <v>1</v>
      </c>
      <c r="V6" s="30">
        <f t="shared" si="7"/>
        <v>3</v>
      </c>
      <c r="W6" s="30">
        <f t="shared" si="8"/>
        <v>2</v>
      </c>
      <c r="X6" s="30">
        <v>0.02</v>
      </c>
      <c r="Y6" s="30">
        <v>1</v>
      </c>
      <c r="Z6" s="36">
        <f t="shared" si="11"/>
        <v>4.2</v>
      </c>
      <c r="AA6" s="34">
        <f t="shared" si="12"/>
        <v>3</v>
      </c>
      <c r="AB6" s="34">
        <v>0.5</v>
      </c>
      <c r="AC6" s="36">
        <f t="shared" si="13"/>
        <v>4.2</v>
      </c>
      <c r="AD6" s="34">
        <f t="shared" si="14"/>
        <v>3</v>
      </c>
      <c r="AE6" s="34">
        <v>0.3</v>
      </c>
      <c r="AF6" s="34">
        <f t="shared" si="15"/>
        <v>2.8</v>
      </c>
      <c r="AG6" s="34">
        <f t="shared" si="16"/>
        <v>3</v>
      </c>
      <c r="AH6" s="34">
        <v>0.6</v>
      </c>
      <c r="AI6" s="38">
        <v>2</v>
      </c>
      <c r="AJ6" s="32"/>
      <c r="AK6" s="39"/>
      <c r="AL6" s="40"/>
      <c r="AM6" s="40"/>
      <c r="AN6" s="40"/>
      <c r="AO6" s="30"/>
    </row>
    <row r="7" spans="1:41" ht="45" customHeight="1" x14ac:dyDescent="0.15">
      <c r="A7" s="30">
        <v>4</v>
      </c>
      <c r="B7" s="31" t="s">
        <v>316</v>
      </c>
      <c r="C7" s="31" t="s">
        <v>289</v>
      </c>
      <c r="D7" s="31" t="s">
        <v>289</v>
      </c>
      <c r="E7" s="31" t="s">
        <v>289</v>
      </c>
      <c r="F7" s="31">
        <v>7</v>
      </c>
      <c r="G7" s="31" t="s">
        <v>312</v>
      </c>
      <c r="H7" s="32">
        <f t="shared" si="0"/>
        <v>23.65</v>
      </c>
      <c r="I7" s="32">
        <v>5.5</v>
      </c>
      <c r="J7" s="32">
        <v>4.3</v>
      </c>
      <c r="K7" s="35">
        <f t="shared" si="1"/>
        <v>35.51</v>
      </c>
      <c r="L7" s="35">
        <f t="shared" si="2"/>
        <v>6.6999999999999993</v>
      </c>
      <c r="M7" s="35">
        <f t="shared" si="3"/>
        <v>5.3</v>
      </c>
      <c r="N7" s="32">
        <v>3.5</v>
      </c>
      <c r="O7" s="32">
        <v>1</v>
      </c>
      <c r="P7" s="32">
        <f t="shared" si="4"/>
        <v>2.5</v>
      </c>
      <c r="Q7" s="35">
        <f t="shared" si="5"/>
        <v>5.3</v>
      </c>
      <c r="R7" s="32">
        <v>4</v>
      </c>
      <c r="S7" s="35">
        <f t="shared" si="6"/>
        <v>6.6999999999999993</v>
      </c>
      <c r="T7" s="35">
        <v>5.2</v>
      </c>
      <c r="U7" s="30">
        <v>1</v>
      </c>
      <c r="V7" s="30">
        <f t="shared" si="7"/>
        <v>5.5</v>
      </c>
      <c r="W7" s="30">
        <f t="shared" si="8"/>
        <v>4.3</v>
      </c>
      <c r="X7" s="30">
        <v>0.02</v>
      </c>
      <c r="Y7" s="30">
        <f t="shared" si="10"/>
        <v>2</v>
      </c>
      <c r="Z7" s="36">
        <f t="shared" si="11"/>
        <v>6.6999999999999993</v>
      </c>
      <c r="AA7" s="34">
        <f t="shared" si="12"/>
        <v>3.5</v>
      </c>
      <c r="AB7" s="34">
        <v>0.5</v>
      </c>
      <c r="AC7" s="36">
        <f t="shared" si="13"/>
        <v>6.6999999999999993</v>
      </c>
      <c r="AD7" s="34">
        <f t="shared" si="14"/>
        <v>3.5</v>
      </c>
      <c r="AE7" s="34">
        <v>0.5</v>
      </c>
      <c r="AF7" s="34">
        <f t="shared" si="15"/>
        <v>5.3</v>
      </c>
      <c r="AG7" s="34">
        <f t="shared" si="16"/>
        <v>3.5</v>
      </c>
      <c r="AH7" s="34">
        <v>0.6</v>
      </c>
      <c r="AI7" s="38">
        <v>2</v>
      </c>
      <c r="AJ7" s="32">
        <f t="shared" si="17"/>
        <v>60.55</v>
      </c>
      <c r="AK7" s="39">
        <f t="shared" si="18"/>
        <v>49</v>
      </c>
      <c r="AL7" s="40">
        <v>1</v>
      </c>
      <c r="AM7" s="40">
        <v>1</v>
      </c>
      <c r="AN7" s="40">
        <v>1</v>
      </c>
      <c r="AO7" s="30">
        <v>1</v>
      </c>
    </row>
    <row r="8" spans="1:41" ht="45" customHeight="1" x14ac:dyDescent="0.15">
      <c r="A8" s="30">
        <v>5</v>
      </c>
      <c r="B8" s="31" t="s">
        <v>317</v>
      </c>
      <c r="C8" s="31" t="s">
        <v>278</v>
      </c>
      <c r="D8" s="31" t="s">
        <v>278</v>
      </c>
      <c r="E8" s="31" t="s">
        <v>278</v>
      </c>
      <c r="F8" s="31">
        <v>21</v>
      </c>
      <c r="G8" s="31" t="s">
        <v>312</v>
      </c>
      <c r="H8" s="32">
        <f t="shared" si="0"/>
        <v>15.75</v>
      </c>
      <c r="I8" s="32">
        <v>4.5</v>
      </c>
      <c r="J8" s="32">
        <v>3.5</v>
      </c>
      <c r="K8" s="35">
        <f t="shared" si="1"/>
        <v>25.65</v>
      </c>
      <c r="L8" s="35">
        <f t="shared" si="2"/>
        <v>5.6999999999999993</v>
      </c>
      <c r="M8" s="35">
        <f t="shared" si="3"/>
        <v>4.5</v>
      </c>
      <c r="N8" s="32">
        <v>3.5</v>
      </c>
      <c r="O8" s="32">
        <v>1</v>
      </c>
      <c r="P8" s="32">
        <f t="shared" si="4"/>
        <v>2.5</v>
      </c>
      <c r="Q8" s="35">
        <f t="shared" si="5"/>
        <v>4.5</v>
      </c>
      <c r="R8" s="32">
        <v>4</v>
      </c>
      <c r="S8" s="35">
        <f t="shared" si="6"/>
        <v>5.6999999999999993</v>
      </c>
      <c r="T8" s="35">
        <v>5.2</v>
      </c>
      <c r="U8" s="30">
        <v>1</v>
      </c>
      <c r="V8" s="30">
        <f t="shared" si="7"/>
        <v>4.5</v>
      </c>
      <c r="W8" s="30">
        <f t="shared" si="8"/>
        <v>3.5</v>
      </c>
      <c r="X8" s="30">
        <v>0.02</v>
      </c>
      <c r="Y8" s="30">
        <f t="shared" si="10"/>
        <v>2</v>
      </c>
      <c r="Z8" s="36">
        <f t="shared" si="11"/>
        <v>5.6999999999999993</v>
      </c>
      <c r="AA8" s="34">
        <f t="shared" si="12"/>
        <v>3.5</v>
      </c>
      <c r="AB8" s="34">
        <v>0.5</v>
      </c>
      <c r="AC8" s="36">
        <f t="shared" si="13"/>
        <v>5.6999999999999993</v>
      </c>
      <c r="AD8" s="34">
        <f t="shared" si="14"/>
        <v>3.5</v>
      </c>
      <c r="AE8" s="34">
        <v>0.5</v>
      </c>
      <c r="AF8" s="34">
        <f t="shared" si="15"/>
        <v>4.5</v>
      </c>
      <c r="AG8" s="34">
        <f t="shared" si="16"/>
        <v>3.5</v>
      </c>
      <c r="AH8" s="34">
        <v>0.6</v>
      </c>
      <c r="AI8" s="38">
        <v>2</v>
      </c>
      <c r="AJ8" s="32">
        <f t="shared" si="17"/>
        <v>51.449999999999996</v>
      </c>
      <c r="AK8" s="39">
        <f t="shared" si="18"/>
        <v>49</v>
      </c>
      <c r="AL8" s="40">
        <v>1</v>
      </c>
      <c r="AM8" s="40">
        <v>1</v>
      </c>
      <c r="AN8" s="40">
        <v>1</v>
      </c>
      <c r="AO8" s="30">
        <v>1</v>
      </c>
    </row>
    <row r="9" spans="1:41" s="24" customFormat="1" ht="45" customHeight="1" x14ac:dyDescent="0.15">
      <c r="A9" s="30">
        <v>6</v>
      </c>
      <c r="B9" s="31" t="s">
        <v>318</v>
      </c>
      <c r="C9" s="31" t="s">
        <v>278</v>
      </c>
      <c r="D9" s="31" t="s">
        <v>278</v>
      </c>
      <c r="E9" s="31" t="s">
        <v>278</v>
      </c>
      <c r="F9" s="31">
        <v>7</v>
      </c>
      <c r="G9" s="31" t="s">
        <v>312</v>
      </c>
      <c r="H9" s="32">
        <f t="shared" si="0"/>
        <v>20.52</v>
      </c>
      <c r="I9" s="32">
        <v>5.4</v>
      </c>
      <c r="J9" s="32">
        <v>3.8</v>
      </c>
      <c r="K9" s="35">
        <f t="shared" si="1"/>
        <v>31.679999999999996</v>
      </c>
      <c r="L9" s="35">
        <f t="shared" si="2"/>
        <v>6.6</v>
      </c>
      <c r="M9" s="35">
        <f t="shared" si="3"/>
        <v>4.8</v>
      </c>
      <c r="N9" s="32">
        <v>1</v>
      </c>
      <c r="O9" s="32">
        <f>N9</f>
        <v>1</v>
      </c>
      <c r="P9" s="32"/>
      <c r="Q9" s="35">
        <f t="shared" si="5"/>
        <v>4.8</v>
      </c>
      <c r="R9" s="32"/>
      <c r="S9" s="35">
        <f t="shared" si="6"/>
        <v>6.6</v>
      </c>
      <c r="T9" s="35"/>
      <c r="U9" s="30">
        <v>2</v>
      </c>
      <c r="V9" s="30">
        <f t="shared" si="7"/>
        <v>5.4</v>
      </c>
      <c r="W9" s="30">
        <f t="shared" si="8"/>
        <v>3.8</v>
      </c>
      <c r="X9" s="30">
        <f t="shared" si="9"/>
        <v>0.02</v>
      </c>
      <c r="Y9" s="30">
        <f t="shared" si="10"/>
        <v>4</v>
      </c>
      <c r="Z9" s="36">
        <f t="shared" si="11"/>
        <v>6.6</v>
      </c>
      <c r="AA9" s="34">
        <f t="shared" si="12"/>
        <v>1</v>
      </c>
      <c r="AB9" s="34">
        <v>0.5</v>
      </c>
      <c r="AC9" s="36">
        <f t="shared" si="13"/>
        <v>6.6</v>
      </c>
      <c r="AD9" s="34">
        <f t="shared" si="14"/>
        <v>1</v>
      </c>
      <c r="AE9" s="34">
        <v>0.5</v>
      </c>
      <c r="AF9" s="34">
        <f t="shared" si="15"/>
        <v>4.8</v>
      </c>
      <c r="AG9" s="34">
        <f t="shared" si="16"/>
        <v>1</v>
      </c>
      <c r="AH9" s="34">
        <v>0.6</v>
      </c>
      <c r="AI9" s="38">
        <v>2</v>
      </c>
      <c r="AJ9" s="32">
        <f t="shared" si="17"/>
        <v>16.2</v>
      </c>
      <c r="AK9" s="39">
        <f t="shared" si="18"/>
        <v>14</v>
      </c>
      <c r="AL9" s="40">
        <v>1</v>
      </c>
      <c r="AM9" s="40">
        <v>1</v>
      </c>
      <c r="AN9" s="40">
        <v>1</v>
      </c>
      <c r="AO9" s="30">
        <v>1</v>
      </c>
    </row>
    <row r="10" spans="1:41" ht="45" customHeight="1" x14ac:dyDescent="0.15">
      <c r="A10" s="30">
        <v>7</v>
      </c>
      <c r="B10" s="31" t="s">
        <v>319</v>
      </c>
      <c r="C10" s="31" t="s">
        <v>278</v>
      </c>
      <c r="D10" s="31" t="s">
        <v>278</v>
      </c>
      <c r="E10" s="31" t="s">
        <v>278</v>
      </c>
      <c r="F10" s="31">
        <v>3</v>
      </c>
      <c r="G10" s="31" t="s">
        <v>320</v>
      </c>
      <c r="H10" s="32">
        <f t="shared" si="0"/>
        <v>28</v>
      </c>
      <c r="I10" s="32">
        <v>8</v>
      </c>
      <c r="J10" s="32">
        <v>3.5</v>
      </c>
      <c r="K10" s="35">
        <f t="shared" si="1"/>
        <v>41.4</v>
      </c>
      <c r="L10" s="35">
        <f t="shared" si="2"/>
        <v>9.1999999999999993</v>
      </c>
      <c r="M10" s="35">
        <f t="shared" si="3"/>
        <v>4.5</v>
      </c>
      <c r="N10" s="32">
        <v>3.5</v>
      </c>
      <c r="O10" s="32">
        <v>1</v>
      </c>
      <c r="P10" s="32">
        <f t="shared" ref="P10:P14" si="19">N10-O10</f>
        <v>2.5</v>
      </c>
      <c r="Q10" s="35">
        <f t="shared" si="5"/>
        <v>4.5</v>
      </c>
      <c r="R10" s="32">
        <v>3.5</v>
      </c>
      <c r="S10" s="35">
        <f t="shared" si="6"/>
        <v>9.1999999999999993</v>
      </c>
      <c r="T10" s="35">
        <v>7.2</v>
      </c>
      <c r="U10" s="30">
        <v>2</v>
      </c>
      <c r="V10" s="30">
        <f t="shared" si="7"/>
        <v>8</v>
      </c>
      <c r="W10" s="30">
        <f t="shared" si="8"/>
        <v>3.5</v>
      </c>
      <c r="X10" s="30">
        <v>5.0199999999999996</v>
      </c>
      <c r="Y10" s="30">
        <f t="shared" si="10"/>
        <v>4</v>
      </c>
      <c r="Z10" s="36">
        <f t="shared" si="11"/>
        <v>9.1999999999999993</v>
      </c>
      <c r="AA10" s="34">
        <f t="shared" si="12"/>
        <v>3.5</v>
      </c>
      <c r="AB10" s="34">
        <v>0.5</v>
      </c>
      <c r="AC10" s="36">
        <f t="shared" si="13"/>
        <v>9.1999999999999993</v>
      </c>
      <c r="AD10" s="34">
        <f t="shared" si="14"/>
        <v>3.5</v>
      </c>
      <c r="AE10" s="34">
        <v>0.5</v>
      </c>
      <c r="AF10" s="34">
        <f t="shared" si="15"/>
        <v>4.5</v>
      </c>
      <c r="AG10" s="34">
        <f t="shared" si="16"/>
        <v>3.5</v>
      </c>
      <c r="AH10" s="34">
        <v>0.6</v>
      </c>
      <c r="AI10" s="38">
        <v>2</v>
      </c>
      <c r="AJ10" s="32">
        <f t="shared" si="17"/>
        <v>63.699999999999996</v>
      </c>
      <c r="AK10" s="39">
        <f t="shared" si="18"/>
        <v>49</v>
      </c>
      <c r="AL10" s="40">
        <v>1</v>
      </c>
      <c r="AM10" s="40">
        <v>1</v>
      </c>
      <c r="AN10" s="40">
        <v>1</v>
      </c>
      <c r="AO10" s="30">
        <v>1</v>
      </c>
    </row>
    <row r="11" spans="1:41" ht="45" customHeight="1" x14ac:dyDescent="0.15">
      <c r="A11" s="30">
        <v>8</v>
      </c>
      <c r="B11" s="31" t="s">
        <v>321</v>
      </c>
      <c r="C11" s="31" t="s">
        <v>278</v>
      </c>
      <c r="D11" s="31" t="s">
        <v>278</v>
      </c>
      <c r="E11" s="31" t="s">
        <v>278</v>
      </c>
      <c r="F11" s="31">
        <v>2</v>
      </c>
      <c r="G11" s="31" t="s">
        <v>312</v>
      </c>
      <c r="H11" s="32">
        <f t="shared" si="0"/>
        <v>27.01</v>
      </c>
      <c r="I11" s="32">
        <v>7.3</v>
      </c>
      <c r="J11" s="32">
        <v>3.7</v>
      </c>
      <c r="K11" s="35">
        <f t="shared" si="1"/>
        <v>44.2</v>
      </c>
      <c r="L11" s="35">
        <f t="shared" si="2"/>
        <v>8.5</v>
      </c>
      <c r="M11" s="35">
        <f t="shared" si="3"/>
        <v>5.2</v>
      </c>
      <c r="N11" s="32">
        <v>3.5</v>
      </c>
      <c r="O11" s="32">
        <v>1</v>
      </c>
      <c r="P11" s="32">
        <f t="shared" si="19"/>
        <v>2.5</v>
      </c>
      <c r="Q11" s="35">
        <f t="shared" si="5"/>
        <v>5.2</v>
      </c>
      <c r="R11" s="32">
        <v>4.7</v>
      </c>
      <c r="S11" s="35">
        <f t="shared" si="6"/>
        <v>8.5</v>
      </c>
      <c r="T11" s="35">
        <v>6.2</v>
      </c>
      <c r="U11" s="30">
        <v>2</v>
      </c>
      <c r="V11" s="30">
        <f t="shared" si="7"/>
        <v>7.3</v>
      </c>
      <c r="W11" s="30">
        <f t="shared" si="8"/>
        <v>3.7</v>
      </c>
      <c r="X11" s="30">
        <f t="shared" ref="X11:X13" si="20">20/1000</f>
        <v>0.02</v>
      </c>
      <c r="Y11" s="30">
        <f t="shared" si="10"/>
        <v>4</v>
      </c>
      <c r="Z11" s="36">
        <f t="shared" si="11"/>
        <v>8.5</v>
      </c>
      <c r="AA11" s="34">
        <f t="shared" si="12"/>
        <v>3.5</v>
      </c>
      <c r="AB11" s="34">
        <v>1</v>
      </c>
      <c r="AC11" s="36">
        <f t="shared" si="13"/>
        <v>8.5</v>
      </c>
      <c r="AD11" s="34">
        <f t="shared" si="14"/>
        <v>3.5</v>
      </c>
      <c r="AE11" s="34">
        <v>0.5</v>
      </c>
      <c r="AF11" s="34">
        <f t="shared" si="15"/>
        <v>5.2</v>
      </c>
      <c r="AG11" s="34">
        <f t="shared" si="16"/>
        <v>3.5</v>
      </c>
      <c r="AH11" s="34">
        <v>0.6</v>
      </c>
      <c r="AI11" s="38">
        <v>2</v>
      </c>
      <c r="AJ11" s="32">
        <f t="shared" si="17"/>
        <v>66.150000000000006</v>
      </c>
      <c r="AK11" s="39">
        <f t="shared" si="18"/>
        <v>49</v>
      </c>
      <c r="AL11" s="40">
        <v>1</v>
      </c>
      <c r="AM11" s="40">
        <v>1</v>
      </c>
      <c r="AN11" s="40">
        <v>1</v>
      </c>
      <c r="AO11" s="30">
        <v>1</v>
      </c>
    </row>
    <row r="12" spans="1:41" ht="45" customHeight="1" x14ac:dyDescent="0.15">
      <c r="A12" s="30">
        <v>9</v>
      </c>
      <c r="B12" s="31" t="s">
        <v>322</v>
      </c>
      <c r="C12" s="31" t="s">
        <v>278</v>
      </c>
      <c r="D12" s="31" t="s">
        <v>278</v>
      </c>
      <c r="E12" s="31" t="s">
        <v>278</v>
      </c>
      <c r="F12" s="31">
        <v>2</v>
      </c>
      <c r="G12" s="31" t="s">
        <v>312</v>
      </c>
      <c r="H12" s="32">
        <f t="shared" si="0"/>
        <v>20.350000000000001</v>
      </c>
      <c r="I12" s="32">
        <v>5.5</v>
      </c>
      <c r="J12" s="32">
        <v>3.7</v>
      </c>
      <c r="K12" s="35">
        <f t="shared" si="1"/>
        <v>34.839999999999996</v>
      </c>
      <c r="L12" s="35">
        <f t="shared" si="2"/>
        <v>6.6999999999999993</v>
      </c>
      <c r="M12" s="35">
        <f t="shared" si="3"/>
        <v>5.2</v>
      </c>
      <c r="N12" s="32">
        <v>3.5</v>
      </c>
      <c r="O12" s="32">
        <v>1</v>
      </c>
      <c r="P12" s="32">
        <f t="shared" si="19"/>
        <v>2.5</v>
      </c>
      <c r="Q12" s="35">
        <f t="shared" si="5"/>
        <v>5.2</v>
      </c>
      <c r="R12" s="32">
        <v>4.7</v>
      </c>
      <c r="S12" s="35">
        <f t="shared" si="6"/>
        <v>6.6999999999999993</v>
      </c>
      <c r="T12" s="35">
        <v>6.2</v>
      </c>
      <c r="U12" s="30">
        <v>2</v>
      </c>
      <c r="V12" s="30">
        <f t="shared" si="7"/>
        <v>5.5</v>
      </c>
      <c r="W12" s="30">
        <f t="shared" si="8"/>
        <v>3.7</v>
      </c>
      <c r="X12" s="30">
        <f t="shared" si="20"/>
        <v>0.02</v>
      </c>
      <c r="Y12" s="30">
        <f t="shared" si="10"/>
        <v>4</v>
      </c>
      <c r="Z12" s="36">
        <f t="shared" si="11"/>
        <v>6.6999999999999993</v>
      </c>
      <c r="AA12" s="34">
        <f t="shared" si="12"/>
        <v>3.5</v>
      </c>
      <c r="AB12" s="34">
        <v>1</v>
      </c>
      <c r="AC12" s="36">
        <f t="shared" si="13"/>
        <v>6.6999999999999993</v>
      </c>
      <c r="AD12" s="34">
        <f t="shared" si="14"/>
        <v>3.5</v>
      </c>
      <c r="AE12" s="34">
        <v>0.5</v>
      </c>
      <c r="AF12" s="34">
        <f t="shared" si="15"/>
        <v>5.2</v>
      </c>
      <c r="AG12" s="34">
        <f t="shared" si="16"/>
        <v>3.5</v>
      </c>
      <c r="AH12" s="34">
        <v>0.6</v>
      </c>
      <c r="AI12" s="38">
        <v>2</v>
      </c>
      <c r="AJ12" s="32">
        <f t="shared" si="17"/>
        <v>59.849999999999994</v>
      </c>
      <c r="AK12" s="39">
        <f t="shared" si="18"/>
        <v>49</v>
      </c>
      <c r="AL12" s="40">
        <v>1</v>
      </c>
      <c r="AM12" s="40">
        <v>1</v>
      </c>
      <c r="AN12" s="40">
        <v>1</v>
      </c>
      <c r="AO12" s="30">
        <v>1</v>
      </c>
    </row>
    <row r="13" spans="1:41" ht="45" customHeight="1" x14ac:dyDescent="0.15">
      <c r="A13" s="30">
        <v>10</v>
      </c>
      <c r="B13" s="31" t="s">
        <v>323</v>
      </c>
      <c r="C13" s="31" t="s">
        <v>278</v>
      </c>
      <c r="D13" s="31" t="s">
        <v>278</v>
      </c>
      <c r="E13" s="31" t="s">
        <v>278</v>
      </c>
      <c r="F13" s="31">
        <v>2</v>
      </c>
      <c r="G13" s="31" t="s">
        <v>312</v>
      </c>
      <c r="H13" s="32">
        <f t="shared" si="0"/>
        <v>20.28</v>
      </c>
      <c r="I13" s="32">
        <v>5.2</v>
      </c>
      <c r="J13" s="32">
        <v>3.9</v>
      </c>
      <c r="K13" s="35">
        <f t="shared" si="1"/>
        <v>34.56</v>
      </c>
      <c r="L13" s="35">
        <f t="shared" si="2"/>
        <v>6.3999999999999995</v>
      </c>
      <c r="M13" s="35">
        <f t="shared" si="3"/>
        <v>5.4</v>
      </c>
      <c r="N13" s="32">
        <v>3.5</v>
      </c>
      <c r="O13" s="32">
        <v>1</v>
      </c>
      <c r="P13" s="32">
        <f t="shared" si="19"/>
        <v>2.5</v>
      </c>
      <c r="Q13" s="35">
        <f t="shared" si="5"/>
        <v>5.4</v>
      </c>
      <c r="R13" s="32">
        <v>4.7</v>
      </c>
      <c r="S13" s="35">
        <f t="shared" si="6"/>
        <v>6.3999999999999995</v>
      </c>
      <c r="T13" s="35">
        <v>6.2</v>
      </c>
      <c r="U13" s="30">
        <v>2</v>
      </c>
      <c r="V13" s="30">
        <f t="shared" si="7"/>
        <v>5.2</v>
      </c>
      <c r="W13" s="30">
        <f t="shared" si="8"/>
        <v>3.9</v>
      </c>
      <c r="X13" s="30">
        <f t="shared" si="20"/>
        <v>0.02</v>
      </c>
      <c r="Y13" s="30">
        <f t="shared" si="10"/>
        <v>4</v>
      </c>
      <c r="Z13" s="36">
        <f t="shared" si="11"/>
        <v>6.3999999999999995</v>
      </c>
      <c r="AA13" s="34">
        <f t="shared" si="12"/>
        <v>3.5</v>
      </c>
      <c r="AB13" s="34">
        <v>1</v>
      </c>
      <c r="AC13" s="36">
        <f t="shared" si="13"/>
        <v>6.3999999999999995</v>
      </c>
      <c r="AD13" s="34">
        <f t="shared" si="14"/>
        <v>3.5</v>
      </c>
      <c r="AE13" s="34">
        <v>0.5</v>
      </c>
      <c r="AF13" s="34">
        <f t="shared" si="15"/>
        <v>5.4</v>
      </c>
      <c r="AG13" s="34">
        <f t="shared" si="16"/>
        <v>3.5</v>
      </c>
      <c r="AH13" s="34">
        <v>0.6</v>
      </c>
      <c r="AI13" s="38">
        <v>2</v>
      </c>
      <c r="AJ13" s="32">
        <f t="shared" si="17"/>
        <v>60.2</v>
      </c>
      <c r="AK13" s="39">
        <f t="shared" si="18"/>
        <v>49</v>
      </c>
      <c r="AL13" s="40">
        <v>1</v>
      </c>
      <c r="AM13" s="40">
        <v>1</v>
      </c>
      <c r="AN13" s="40">
        <v>1</v>
      </c>
      <c r="AO13" s="30">
        <v>1</v>
      </c>
    </row>
    <row r="14" spans="1:41" s="24" customFormat="1" ht="45" customHeight="1" x14ac:dyDescent="0.15">
      <c r="A14" s="30">
        <v>11</v>
      </c>
      <c r="B14" s="31" t="s">
        <v>324</v>
      </c>
      <c r="C14" s="31" t="s">
        <v>278</v>
      </c>
      <c r="D14" s="31" t="s">
        <v>278</v>
      </c>
      <c r="E14" s="31" t="s">
        <v>278</v>
      </c>
      <c r="F14" s="31">
        <v>-1</v>
      </c>
      <c r="G14" s="31" t="s">
        <v>325</v>
      </c>
      <c r="H14" s="32">
        <f t="shared" si="0"/>
        <v>31.5</v>
      </c>
      <c r="I14" s="32">
        <v>6.3</v>
      </c>
      <c r="J14" s="32">
        <v>5</v>
      </c>
      <c r="K14" s="35">
        <f t="shared" si="1"/>
        <v>48.749999999999993</v>
      </c>
      <c r="L14" s="35">
        <f t="shared" si="2"/>
        <v>7.4999999999999991</v>
      </c>
      <c r="M14" s="35">
        <f t="shared" si="3"/>
        <v>6.5</v>
      </c>
      <c r="N14" s="32">
        <v>6</v>
      </c>
      <c r="O14" s="32">
        <v>2</v>
      </c>
      <c r="P14" s="32">
        <f t="shared" si="19"/>
        <v>4</v>
      </c>
      <c r="Q14" s="35">
        <f t="shared" si="5"/>
        <v>6.5</v>
      </c>
      <c r="R14" s="32">
        <f>M14</f>
        <v>6.5</v>
      </c>
      <c r="S14" s="35">
        <f t="shared" si="6"/>
        <v>7.4999999999999991</v>
      </c>
      <c r="T14" s="35">
        <f>S14</f>
        <v>7.4999999999999991</v>
      </c>
      <c r="U14" s="30">
        <v>1</v>
      </c>
      <c r="V14" s="30">
        <f t="shared" si="7"/>
        <v>6.3</v>
      </c>
      <c r="W14" s="30">
        <f t="shared" si="8"/>
        <v>5</v>
      </c>
      <c r="X14" s="30">
        <v>0.02</v>
      </c>
      <c r="Y14" s="30">
        <f t="shared" si="10"/>
        <v>2</v>
      </c>
      <c r="Z14" s="36">
        <f t="shared" si="11"/>
        <v>7.4999999999999991</v>
      </c>
      <c r="AA14" s="34">
        <f t="shared" si="12"/>
        <v>6</v>
      </c>
      <c r="AB14" s="34">
        <v>1</v>
      </c>
      <c r="AC14" s="36">
        <f t="shared" si="13"/>
        <v>7.4999999999999991</v>
      </c>
      <c r="AD14" s="34">
        <f t="shared" si="14"/>
        <v>6</v>
      </c>
      <c r="AE14" s="34">
        <v>0.5</v>
      </c>
      <c r="AF14" s="34">
        <f t="shared" si="15"/>
        <v>6.5</v>
      </c>
      <c r="AG14" s="34">
        <f t="shared" si="16"/>
        <v>6</v>
      </c>
      <c r="AH14" s="34">
        <v>0.6</v>
      </c>
      <c r="AI14" s="38">
        <v>2</v>
      </c>
      <c r="AJ14" s="32">
        <f t="shared" si="17"/>
        <v>123</v>
      </c>
      <c r="AK14" s="39">
        <f t="shared" si="18"/>
        <v>84</v>
      </c>
      <c r="AL14" s="40"/>
      <c r="AM14" s="40"/>
      <c r="AN14" s="40"/>
      <c r="AO14" s="30"/>
    </row>
    <row r="15" spans="1:41" s="24" customFormat="1" ht="45" customHeight="1" x14ac:dyDescent="0.15">
      <c r="A15" s="30">
        <v>12</v>
      </c>
      <c r="B15" s="31" t="s">
        <v>324</v>
      </c>
      <c r="C15" s="31" t="s">
        <v>278</v>
      </c>
      <c r="D15" s="31" t="s">
        <v>278</v>
      </c>
      <c r="E15" s="31" t="s">
        <v>278</v>
      </c>
      <c r="F15" s="31">
        <v>-1</v>
      </c>
      <c r="G15" s="31" t="s">
        <v>326</v>
      </c>
      <c r="H15" s="32">
        <f t="shared" si="0"/>
        <v>31.5</v>
      </c>
      <c r="I15" s="32">
        <v>6.3</v>
      </c>
      <c r="J15" s="32">
        <v>5</v>
      </c>
      <c r="K15" s="35">
        <f t="shared" si="1"/>
        <v>48.749999999999993</v>
      </c>
      <c r="L15" s="35">
        <f t="shared" si="2"/>
        <v>7.4999999999999991</v>
      </c>
      <c r="M15" s="35">
        <f t="shared" si="3"/>
        <v>6.5</v>
      </c>
      <c r="N15" s="32">
        <v>1</v>
      </c>
      <c r="O15" s="32">
        <v>1.5</v>
      </c>
      <c r="P15" s="32"/>
      <c r="Q15" s="35">
        <f t="shared" si="5"/>
        <v>6.5</v>
      </c>
      <c r="R15" s="32"/>
      <c r="S15" s="35">
        <f t="shared" si="6"/>
        <v>7.4999999999999991</v>
      </c>
      <c r="T15" s="35"/>
      <c r="U15" s="30">
        <v>1</v>
      </c>
      <c r="V15" s="30">
        <f t="shared" si="7"/>
        <v>6.3</v>
      </c>
      <c r="W15" s="30">
        <f t="shared" si="8"/>
        <v>5</v>
      </c>
      <c r="X15" s="30">
        <f>20/1000</f>
        <v>0.02</v>
      </c>
      <c r="Y15" s="30">
        <f t="shared" si="10"/>
        <v>2</v>
      </c>
      <c r="Z15" s="36">
        <f t="shared" si="11"/>
        <v>7.4999999999999991</v>
      </c>
      <c r="AA15" s="34">
        <f t="shared" si="12"/>
        <v>1.5</v>
      </c>
      <c r="AB15" s="34">
        <v>1</v>
      </c>
      <c r="AC15" s="36">
        <f t="shared" si="13"/>
        <v>7.4999999999999991</v>
      </c>
      <c r="AD15" s="34">
        <f t="shared" si="14"/>
        <v>1.5</v>
      </c>
      <c r="AE15" s="34">
        <v>0.5</v>
      </c>
      <c r="AF15" s="34">
        <f t="shared" si="15"/>
        <v>6.5</v>
      </c>
      <c r="AG15" s="34">
        <f t="shared" si="16"/>
        <v>1.5</v>
      </c>
      <c r="AH15" s="34">
        <v>0.6</v>
      </c>
      <c r="AI15" s="38">
        <v>2</v>
      </c>
      <c r="AJ15" s="32">
        <f t="shared" si="17"/>
        <v>30.75</v>
      </c>
      <c r="AK15" s="39">
        <f t="shared" si="18"/>
        <v>14</v>
      </c>
      <c r="AL15" s="40">
        <v>1</v>
      </c>
      <c r="AM15" s="40">
        <v>1</v>
      </c>
      <c r="AN15" s="40">
        <v>1</v>
      </c>
      <c r="AO15" s="30">
        <v>1</v>
      </c>
    </row>
    <row r="16" spans="1:41" s="24" customFormat="1" ht="45" customHeight="1" x14ac:dyDescent="0.15">
      <c r="A16" s="30">
        <v>13</v>
      </c>
      <c r="B16" s="31" t="s">
        <v>327</v>
      </c>
      <c r="C16" s="31" t="s">
        <v>278</v>
      </c>
      <c r="D16" s="31" t="s">
        <v>278</v>
      </c>
      <c r="E16" s="31" t="s">
        <v>278</v>
      </c>
      <c r="F16" s="31">
        <v>4</v>
      </c>
      <c r="G16" s="31" t="s">
        <v>328</v>
      </c>
      <c r="H16" s="32">
        <f t="shared" si="0"/>
        <v>2.5</v>
      </c>
      <c r="I16" s="32">
        <v>1</v>
      </c>
      <c r="J16" s="32">
        <v>2.5</v>
      </c>
      <c r="K16" s="35">
        <f t="shared" si="1"/>
        <v>27.5</v>
      </c>
      <c r="L16" s="35">
        <f t="shared" si="2"/>
        <v>5</v>
      </c>
      <c r="M16" s="35">
        <f t="shared" si="3"/>
        <v>5.5</v>
      </c>
      <c r="N16" s="32">
        <v>3</v>
      </c>
      <c r="O16" s="32"/>
      <c r="P16" s="32"/>
      <c r="Q16" s="35"/>
      <c r="R16" s="32"/>
      <c r="S16" s="35"/>
      <c r="T16" s="35"/>
      <c r="U16" s="30">
        <v>1</v>
      </c>
      <c r="V16" s="30"/>
      <c r="W16" s="30"/>
      <c r="X16" s="30"/>
      <c r="Y16" s="30">
        <v>1</v>
      </c>
      <c r="Z16" s="36">
        <f t="shared" si="11"/>
        <v>5</v>
      </c>
      <c r="AA16" s="34">
        <f>N16</f>
        <v>3</v>
      </c>
      <c r="AB16" s="34">
        <v>1</v>
      </c>
      <c r="AC16" s="36">
        <f t="shared" si="13"/>
        <v>5</v>
      </c>
      <c r="AD16" s="34">
        <f t="shared" si="14"/>
        <v>3</v>
      </c>
      <c r="AE16" s="34">
        <v>2</v>
      </c>
      <c r="AF16" s="34">
        <f t="shared" si="15"/>
        <v>5.5</v>
      </c>
      <c r="AG16" s="34">
        <f t="shared" si="16"/>
        <v>3</v>
      </c>
      <c r="AH16" s="34">
        <v>2</v>
      </c>
      <c r="AI16" s="38">
        <v>2</v>
      </c>
      <c r="AJ16" s="32">
        <f t="shared" si="17"/>
        <v>48</v>
      </c>
      <c r="AK16" s="39">
        <f t="shared" si="18"/>
        <v>42</v>
      </c>
      <c r="AL16" s="40"/>
      <c r="AM16" s="40"/>
      <c r="AN16" s="40"/>
      <c r="AO16" s="30"/>
    </row>
    <row r="17" spans="1:41" s="24" customFormat="1" ht="45" customHeight="1" x14ac:dyDescent="0.15">
      <c r="A17" s="30">
        <v>14</v>
      </c>
      <c r="B17" s="31" t="s">
        <v>329</v>
      </c>
      <c r="C17" s="31" t="s">
        <v>278</v>
      </c>
      <c r="D17" s="31" t="s">
        <v>278</v>
      </c>
      <c r="E17" s="31" t="s">
        <v>278</v>
      </c>
      <c r="F17" s="31">
        <v>3</v>
      </c>
      <c r="G17" s="31" t="s">
        <v>312</v>
      </c>
      <c r="H17" s="32">
        <f t="shared" si="0"/>
        <v>27.5</v>
      </c>
      <c r="I17" s="33">
        <v>5</v>
      </c>
      <c r="J17" s="33">
        <v>5.5</v>
      </c>
      <c r="K17" s="35">
        <f t="shared" si="1"/>
        <v>40.299999999999997</v>
      </c>
      <c r="L17" s="35">
        <f t="shared" si="2"/>
        <v>6.1999999999999993</v>
      </c>
      <c r="M17" s="35">
        <f t="shared" si="3"/>
        <v>6.5</v>
      </c>
      <c r="N17" s="32">
        <v>3</v>
      </c>
      <c r="O17" s="32"/>
      <c r="P17" s="32">
        <v>3</v>
      </c>
      <c r="Q17" s="35"/>
      <c r="R17" s="32"/>
      <c r="S17" s="35"/>
      <c r="T17" s="35"/>
      <c r="U17" s="30">
        <v>1</v>
      </c>
      <c r="V17" s="30">
        <f t="shared" ref="V17:V66" si="21">I17</f>
        <v>5</v>
      </c>
      <c r="W17" s="30">
        <f t="shared" ref="W17:W66" si="22">J17</f>
        <v>5.5</v>
      </c>
      <c r="X17" s="30">
        <v>0.02</v>
      </c>
      <c r="Y17" s="30">
        <v>1</v>
      </c>
      <c r="Z17" s="36">
        <f t="shared" si="11"/>
        <v>6.1999999999999993</v>
      </c>
      <c r="AA17" s="34">
        <f t="shared" ref="AA17:AA66" si="23">O17+P17</f>
        <v>3</v>
      </c>
      <c r="AB17" s="34">
        <v>0.5</v>
      </c>
      <c r="AC17" s="36">
        <f t="shared" si="13"/>
        <v>6.1999999999999993</v>
      </c>
      <c r="AD17" s="34">
        <f t="shared" si="14"/>
        <v>3</v>
      </c>
      <c r="AE17" s="34">
        <v>0.5</v>
      </c>
      <c r="AF17" s="34">
        <f t="shared" si="15"/>
        <v>6.5</v>
      </c>
      <c r="AG17" s="34">
        <f t="shared" si="16"/>
        <v>3</v>
      </c>
      <c r="AH17" s="34">
        <v>0.6</v>
      </c>
      <c r="AI17" s="38">
        <v>2</v>
      </c>
      <c r="AJ17" s="32">
        <f t="shared" si="17"/>
        <v>57.599999999999994</v>
      </c>
      <c r="AK17" s="39">
        <f t="shared" si="18"/>
        <v>42</v>
      </c>
      <c r="AL17" s="40"/>
      <c r="AM17" s="40"/>
      <c r="AN17" s="40"/>
      <c r="AO17" s="30"/>
    </row>
    <row r="18" spans="1:41" s="24" customFormat="1" ht="45" customHeight="1" x14ac:dyDescent="0.15">
      <c r="A18" s="30">
        <v>15</v>
      </c>
      <c r="B18" s="31" t="s">
        <v>330</v>
      </c>
      <c r="C18" s="31" t="s">
        <v>278</v>
      </c>
      <c r="D18" s="31" t="s">
        <v>278</v>
      </c>
      <c r="E18" s="31" t="s">
        <v>278</v>
      </c>
      <c r="F18" s="31">
        <v>2</v>
      </c>
      <c r="G18" s="31" t="s">
        <v>312</v>
      </c>
      <c r="H18" s="32">
        <f t="shared" si="0"/>
        <v>52.5</v>
      </c>
      <c r="I18" s="32">
        <v>15</v>
      </c>
      <c r="J18" s="32">
        <v>3.5</v>
      </c>
      <c r="K18" s="35">
        <f t="shared" si="1"/>
        <v>72.899999999999991</v>
      </c>
      <c r="L18" s="35">
        <f t="shared" si="2"/>
        <v>16.2</v>
      </c>
      <c r="M18" s="35">
        <f t="shared" si="3"/>
        <v>4.5</v>
      </c>
      <c r="N18" s="32">
        <v>3</v>
      </c>
      <c r="O18" s="32">
        <v>1</v>
      </c>
      <c r="P18" s="32">
        <f t="shared" ref="P18:P24" si="24">N18-O18</f>
        <v>2</v>
      </c>
      <c r="Q18" s="35"/>
      <c r="R18" s="32"/>
      <c r="S18" s="35"/>
      <c r="T18" s="35"/>
      <c r="U18" s="30">
        <v>1</v>
      </c>
      <c r="V18" s="30">
        <f t="shared" si="21"/>
        <v>15</v>
      </c>
      <c r="W18" s="30">
        <f t="shared" si="22"/>
        <v>3.5</v>
      </c>
      <c r="X18" s="30">
        <v>0.02</v>
      </c>
      <c r="Y18" s="30">
        <v>1</v>
      </c>
      <c r="Z18" s="36">
        <f t="shared" si="11"/>
        <v>16.2</v>
      </c>
      <c r="AA18" s="34">
        <f t="shared" si="23"/>
        <v>3</v>
      </c>
      <c r="AB18" s="34">
        <v>0.5</v>
      </c>
      <c r="AC18" s="36">
        <f t="shared" si="13"/>
        <v>16.2</v>
      </c>
      <c r="AD18" s="34">
        <f t="shared" si="14"/>
        <v>3</v>
      </c>
      <c r="AE18" s="34">
        <v>0.5</v>
      </c>
      <c r="AF18" s="34">
        <f t="shared" si="15"/>
        <v>4.5</v>
      </c>
      <c r="AG18" s="34">
        <f t="shared" si="16"/>
        <v>3</v>
      </c>
      <c r="AH18" s="34">
        <v>0.6</v>
      </c>
      <c r="AI18" s="38">
        <v>2</v>
      </c>
      <c r="AJ18" s="32"/>
      <c r="AK18" s="39"/>
      <c r="AL18" s="40"/>
      <c r="AM18" s="40"/>
      <c r="AN18" s="40"/>
      <c r="AO18" s="30"/>
    </row>
    <row r="19" spans="1:41" s="24" customFormat="1" ht="45" customHeight="1" x14ac:dyDescent="0.15">
      <c r="A19" s="30">
        <v>16</v>
      </c>
      <c r="B19" s="31" t="s">
        <v>331</v>
      </c>
      <c r="C19" s="31" t="s">
        <v>278</v>
      </c>
      <c r="D19" s="31" t="s">
        <v>278</v>
      </c>
      <c r="E19" s="31" t="s">
        <v>278</v>
      </c>
      <c r="F19" s="31">
        <v>2</v>
      </c>
      <c r="G19" s="31" t="s">
        <v>312</v>
      </c>
      <c r="H19" s="32">
        <f t="shared" si="0"/>
        <v>10.5</v>
      </c>
      <c r="I19" s="32">
        <v>3.5</v>
      </c>
      <c r="J19" s="32">
        <v>3</v>
      </c>
      <c r="K19" s="35">
        <f t="shared" si="1"/>
        <v>18.799999999999997</v>
      </c>
      <c r="L19" s="35">
        <f t="shared" si="2"/>
        <v>4.6999999999999993</v>
      </c>
      <c r="M19" s="35">
        <f t="shared" si="3"/>
        <v>4</v>
      </c>
      <c r="N19" s="32">
        <v>3</v>
      </c>
      <c r="O19" s="32">
        <v>1</v>
      </c>
      <c r="P19" s="32">
        <f t="shared" si="24"/>
        <v>2</v>
      </c>
      <c r="Q19" s="35"/>
      <c r="R19" s="32"/>
      <c r="S19" s="35"/>
      <c r="T19" s="35"/>
      <c r="U19" s="30">
        <v>1</v>
      </c>
      <c r="V19" s="30">
        <f t="shared" si="21"/>
        <v>3.5</v>
      </c>
      <c r="W19" s="30">
        <f t="shared" si="22"/>
        <v>3</v>
      </c>
      <c r="X19" s="30">
        <v>0.02</v>
      </c>
      <c r="Y19" s="30">
        <v>1</v>
      </c>
      <c r="Z19" s="36">
        <f t="shared" si="11"/>
        <v>4.6999999999999993</v>
      </c>
      <c r="AA19" s="34">
        <f t="shared" si="23"/>
        <v>3</v>
      </c>
      <c r="AB19" s="34">
        <v>0.5</v>
      </c>
      <c r="AC19" s="36">
        <f t="shared" si="13"/>
        <v>4.6999999999999993</v>
      </c>
      <c r="AD19" s="34">
        <f t="shared" si="14"/>
        <v>3</v>
      </c>
      <c r="AE19" s="34">
        <v>0.5</v>
      </c>
      <c r="AF19" s="34">
        <f t="shared" si="15"/>
        <v>4</v>
      </c>
      <c r="AG19" s="34">
        <f t="shared" si="16"/>
        <v>3</v>
      </c>
      <c r="AH19" s="34">
        <v>0.6</v>
      </c>
      <c r="AI19" s="38">
        <v>2</v>
      </c>
      <c r="AJ19" s="32"/>
      <c r="AK19" s="39"/>
      <c r="AL19" s="40"/>
      <c r="AM19" s="40"/>
      <c r="AN19" s="40"/>
      <c r="AO19" s="30"/>
    </row>
    <row r="20" spans="1:41" s="24" customFormat="1" ht="45" customHeight="1" x14ac:dyDescent="0.15">
      <c r="A20" s="30">
        <v>17</v>
      </c>
      <c r="B20" s="31" t="s">
        <v>332</v>
      </c>
      <c r="C20" s="31" t="s">
        <v>278</v>
      </c>
      <c r="D20" s="31" t="s">
        <v>278</v>
      </c>
      <c r="E20" s="31" t="s">
        <v>278</v>
      </c>
      <c r="F20" s="31">
        <v>1</v>
      </c>
      <c r="G20" s="31" t="s">
        <v>312</v>
      </c>
      <c r="H20" s="32">
        <f t="shared" si="0"/>
        <v>20.8</v>
      </c>
      <c r="I20" s="32">
        <v>5.2</v>
      </c>
      <c r="J20" s="32">
        <v>4</v>
      </c>
      <c r="K20" s="35">
        <f t="shared" si="1"/>
        <v>31.999999999999996</v>
      </c>
      <c r="L20" s="35">
        <f t="shared" si="2"/>
        <v>6.3999999999999995</v>
      </c>
      <c r="M20" s="35">
        <f t="shared" si="3"/>
        <v>5</v>
      </c>
      <c r="N20" s="32">
        <v>3</v>
      </c>
      <c r="O20" s="32">
        <v>1</v>
      </c>
      <c r="P20" s="32">
        <f t="shared" si="24"/>
        <v>2</v>
      </c>
      <c r="Q20" s="35"/>
      <c r="R20" s="32"/>
      <c r="S20" s="35"/>
      <c r="T20" s="35"/>
      <c r="U20" s="30">
        <v>1</v>
      </c>
      <c r="V20" s="30">
        <f t="shared" si="21"/>
        <v>5.2</v>
      </c>
      <c r="W20" s="30">
        <f t="shared" si="22"/>
        <v>4</v>
      </c>
      <c r="X20" s="30">
        <v>0.02</v>
      </c>
      <c r="Y20" s="30">
        <v>1</v>
      </c>
      <c r="Z20" s="36">
        <f t="shared" si="11"/>
        <v>6.3999999999999995</v>
      </c>
      <c r="AA20" s="34">
        <f t="shared" si="23"/>
        <v>3</v>
      </c>
      <c r="AB20" s="34">
        <v>0.5</v>
      </c>
      <c r="AC20" s="36">
        <f t="shared" si="13"/>
        <v>6.3999999999999995</v>
      </c>
      <c r="AD20" s="34">
        <f t="shared" si="14"/>
        <v>3</v>
      </c>
      <c r="AE20" s="34">
        <v>0.5</v>
      </c>
      <c r="AF20" s="34">
        <f t="shared" si="15"/>
        <v>5</v>
      </c>
      <c r="AG20" s="34">
        <f t="shared" si="16"/>
        <v>3</v>
      </c>
      <c r="AH20" s="34">
        <v>0.6</v>
      </c>
      <c r="AI20" s="38">
        <v>2</v>
      </c>
      <c r="AJ20" s="32"/>
      <c r="AK20" s="39"/>
      <c r="AL20" s="40"/>
      <c r="AM20" s="40"/>
      <c r="AN20" s="40"/>
      <c r="AO20" s="30"/>
    </row>
    <row r="21" spans="1:41" s="24" customFormat="1" ht="45" customHeight="1" x14ac:dyDescent="0.15">
      <c r="A21" s="30">
        <v>18</v>
      </c>
      <c r="B21" s="31" t="s">
        <v>333</v>
      </c>
      <c r="C21" s="31" t="s">
        <v>278</v>
      </c>
      <c r="D21" s="31" t="s">
        <v>278</v>
      </c>
      <c r="E21" s="31" t="s">
        <v>278</v>
      </c>
      <c r="F21" s="31">
        <v>3</v>
      </c>
      <c r="G21" s="31" t="s">
        <v>334</v>
      </c>
      <c r="H21" s="32">
        <f t="shared" si="0"/>
        <v>23.65</v>
      </c>
      <c r="I21" s="32">
        <v>5.5</v>
      </c>
      <c r="J21" s="32">
        <v>4.3</v>
      </c>
      <c r="K21" s="35">
        <f t="shared" si="1"/>
        <v>35.51</v>
      </c>
      <c r="L21" s="35">
        <f t="shared" si="2"/>
        <v>6.6999999999999993</v>
      </c>
      <c r="M21" s="35">
        <f t="shared" si="3"/>
        <v>5.3</v>
      </c>
      <c r="N21" s="32">
        <v>3</v>
      </c>
      <c r="O21" s="32">
        <v>1</v>
      </c>
      <c r="P21" s="32">
        <f t="shared" si="24"/>
        <v>2</v>
      </c>
      <c r="Q21" s="35"/>
      <c r="R21" s="32"/>
      <c r="S21" s="35"/>
      <c r="T21" s="35"/>
      <c r="U21" s="30">
        <v>2</v>
      </c>
      <c r="V21" s="30">
        <f t="shared" si="21"/>
        <v>5.5</v>
      </c>
      <c r="W21" s="30">
        <f t="shared" si="22"/>
        <v>4.3</v>
      </c>
      <c r="X21" s="30">
        <v>0.02</v>
      </c>
      <c r="Y21" s="30">
        <v>1</v>
      </c>
      <c r="Z21" s="36">
        <f t="shared" si="11"/>
        <v>6.6999999999999993</v>
      </c>
      <c r="AA21" s="34">
        <f t="shared" si="23"/>
        <v>3</v>
      </c>
      <c r="AB21" s="34">
        <v>0.5</v>
      </c>
      <c r="AC21" s="36">
        <f t="shared" si="13"/>
        <v>6.6999999999999993</v>
      </c>
      <c r="AD21" s="34">
        <f t="shared" si="14"/>
        <v>3</v>
      </c>
      <c r="AE21" s="34">
        <v>0.5</v>
      </c>
      <c r="AF21" s="34">
        <f t="shared" si="15"/>
        <v>5.3</v>
      </c>
      <c r="AG21" s="34">
        <f t="shared" si="16"/>
        <v>3</v>
      </c>
      <c r="AH21" s="34">
        <v>0.6</v>
      </c>
      <c r="AI21" s="38">
        <v>2</v>
      </c>
      <c r="AJ21" s="32"/>
      <c r="AK21" s="39"/>
      <c r="AL21" s="40"/>
      <c r="AM21" s="40"/>
      <c r="AN21" s="40"/>
      <c r="AO21" s="30"/>
    </row>
    <row r="22" spans="1:41" s="24" customFormat="1" ht="45" customHeight="1" x14ac:dyDescent="0.15">
      <c r="A22" s="30">
        <v>19</v>
      </c>
      <c r="B22" s="31" t="s">
        <v>335</v>
      </c>
      <c r="C22" s="31" t="s">
        <v>278</v>
      </c>
      <c r="D22" s="31" t="s">
        <v>278</v>
      </c>
      <c r="E22" s="31" t="s">
        <v>278</v>
      </c>
      <c r="F22" s="31">
        <v>2</v>
      </c>
      <c r="G22" s="31" t="s">
        <v>312</v>
      </c>
      <c r="H22" s="32">
        <f t="shared" si="0"/>
        <v>21.279999999999998</v>
      </c>
      <c r="I22" s="32">
        <v>5.6</v>
      </c>
      <c r="J22" s="32">
        <v>3.8</v>
      </c>
      <c r="K22" s="35">
        <f t="shared" si="1"/>
        <v>32.639999999999993</v>
      </c>
      <c r="L22" s="35">
        <f t="shared" si="2"/>
        <v>6.7999999999999989</v>
      </c>
      <c r="M22" s="35">
        <f t="shared" si="3"/>
        <v>4.8</v>
      </c>
      <c r="N22" s="32">
        <v>3</v>
      </c>
      <c r="O22" s="32">
        <v>1</v>
      </c>
      <c r="P22" s="32">
        <f t="shared" si="24"/>
        <v>2</v>
      </c>
      <c r="Q22" s="35"/>
      <c r="R22" s="32"/>
      <c r="S22" s="35"/>
      <c r="T22" s="35"/>
      <c r="U22" s="30">
        <v>1</v>
      </c>
      <c r="V22" s="30">
        <f t="shared" si="21"/>
        <v>5.6</v>
      </c>
      <c r="W22" s="30">
        <f t="shared" si="22"/>
        <v>3.8</v>
      </c>
      <c r="X22" s="30">
        <v>0.02</v>
      </c>
      <c r="Y22" s="30">
        <v>1</v>
      </c>
      <c r="Z22" s="36">
        <f t="shared" si="11"/>
        <v>6.7999999999999989</v>
      </c>
      <c r="AA22" s="34">
        <f t="shared" si="23"/>
        <v>3</v>
      </c>
      <c r="AB22" s="34">
        <v>0.5</v>
      </c>
      <c r="AC22" s="36">
        <f t="shared" si="13"/>
        <v>6.7999999999999989</v>
      </c>
      <c r="AD22" s="34">
        <f t="shared" si="14"/>
        <v>3</v>
      </c>
      <c r="AE22" s="34">
        <v>0.5</v>
      </c>
      <c r="AF22" s="34">
        <f t="shared" si="15"/>
        <v>4.8</v>
      </c>
      <c r="AG22" s="34">
        <f t="shared" si="16"/>
        <v>3</v>
      </c>
      <c r="AH22" s="34">
        <v>0.6</v>
      </c>
      <c r="AI22" s="38">
        <v>2</v>
      </c>
      <c r="AJ22" s="32"/>
      <c r="AK22" s="39"/>
      <c r="AL22" s="40"/>
      <c r="AM22" s="40"/>
      <c r="AN22" s="40"/>
      <c r="AO22" s="30"/>
    </row>
    <row r="23" spans="1:41" s="24" customFormat="1" ht="45" customHeight="1" x14ac:dyDescent="0.15">
      <c r="A23" s="30">
        <v>20</v>
      </c>
      <c r="B23" s="31" t="s">
        <v>336</v>
      </c>
      <c r="C23" s="31" t="s">
        <v>278</v>
      </c>
      <c r="D23" s="31" t="s">
        <v>278</v>
      </c>
      <c r="E23" s="31" t="s">
        <v>278</v>
      </c>
      <c r="F23" s="31">
        <v>3</v>
      </c>
      <c r="G23" s="31" t="s">
        <v>312</v>
      </c>
      <c r="H23" s="32">
        <f t="shared" si="0"/>
        <v>17.5</v>
      </c>
      <c r="I23" s="32">
        <v>5</v>
      </c>
      <c r="J23" s="32">
        <v>3.5</v>
      </c>
      <c r="K23" s="35">
        <f t="shared" si="1"/>
        <v>27.9</v>
      </c>
      <c r="L23" s="35">
        <f t="shared" si="2"/>
        <v>6.1999999999999993</v>
      </c>
      <c r="M23" s="35">
        <f t="shared" si="3"/>
        <v>4.5</v>
      </c>
      <c r="N23" s="32">
        <v>3</v>
      </c>
      <c r="O23" s="32">
        <v>1</v>
      </c>
      <c r="P23" s="32">
        <f t="shared" si="24"/>
        <v>2</v>
      </c>
      <c r="Q23" s="35"/>
      <c r="R23" s="32"/>
      <c r="S23" s="35"/>
      <c r="T23" s="35"/>
      <c r="U23" s="30">
        <v>3</v>
      </c>
      <c r="V23" s="30">
        <f t="shared" si="21"/>
        <v>5</v>
      </c>
      <c r="W23" s="30">
        <f t="shared" si="22"/>
        <v>3.5</v>
      </c>
      <c r="X23" s="30">
        <v>0.02</v>
      </c>
      <c r="Y23" s="30">
        <v>1</v>
      </c>
      <c r="Z23" s="36">
        <f t="shared" si="11"/>
        <v>6.1999999999999993</v>
      </c>
      <c r="AA23" s="34">
        <f t="shared" si="23"/>
        <v>3</v>
      </c>
      <c r="AB23" s="34">
        <v>0.5</v>
      </c>
      <c r="AC23" s="36">
        <f t="shared" si="13"/>
        <v>6.1999999999999993</v>
      </c>
      <c r="AD23" s="34">
        <f t="shared" si="14"/>
        <v>3</v>
      </c>
      <c r="AE23" s="34">
        <v>0.5</v>
      </c>
      <c r="AF23" s="34">
        <f t="shared" si="15"/>
        <v>4.5</v>
      </c>
      <c r="AG23" s="34">
        <f t="shared" si="16"/>
        <v>3</v>
      </c>
      <c r="AH23" s="34">
        <v>0.6</v>
      </c>
      <c r="AI23" s="38">
        <v>2</v>
      </c>
      <c r="AJ23" s="32"/>
      <c r="AK23" s="39"/>
      <c r="AL23" s="40"/>
      <c r="AM23" s="40"/>
      <c r="AN23" s="40"/>
      <c r="AO23" s="30"/>
    </row>
    <row r="24" spans="1:41" s="24" customFormat="1" ht="45" customHeight="1" x14ac:dyDescent="0.15">
      <c r="A24" s="30">
        <v>21</v>
      </c>
      <c r="B24" s="31" t="s">
        <v>337</v>
      </c>
      <c r="C24" s="31" t="s">
        <v>278</v>
      </c>
      <c r="D24" s="31" t="s">
        <v>278</v>
      </c>
      <c r="E24" s="31" t="s">
        <v>278</v>
      </c>
      <c r="F24" s="31">
        <v>10</v>
      </c>
      <c r="G24" s="31" t="s">
        <v>325</v>
      </c>
      <c r="H24" s="32">
        <f t="shared" si="0"/>
        <v>28.8</v>
      </c>
      <c r="I24" s="32">
        <v>6.4</v>
      </c>
      <c r="J24" s="32">
        <v>4.5</v>
      </c>
      <c r="K24" s="35">
        <f t="shared" si="1"/>
        <v>45.599999999999994</v>
      </c>
      <c r="L24" s="35">
        <f t="shared" si="2"/>
        <v>7.6</v>
      </c>
      <c r="M24" s="35">
        <f t="shared" si="3"/>
        <v>6</v>
      </c>
      <c r="N24" s="32">
        <v>6</v>
      </c>
      <c r="O24" s="32">
        <v>2</v>
      </c>
      <c r="P24" s="32">
        <f t="shared" si="24"/>
        <v>4</v>
      </c>
      <c r="Q24" s="35">
        <f t="shared" ref="Q24:Q33" si="25">M24</f>
        <v>6</v>
      </c>
      <c r="R24" s="32">
        <f>M24</f>
        <v>6</v>
      </c>
      <c r="S24" s="35">
        <f t="shared" ref="S24:S33" si="26">L24</f>
        <v>7.6</v>
      </c>
      <c r="T24" s="35">
        <f>S24</f>
        <v>7.6</v>
      </c>
      <c r="U24" s="30">
        <v>1</v>
      </c>
      <c r="V24" s="30">
        <f t="shared" si="21"/>
        <v>6.4</v>
      </c>
      <c r="W24" s="30">
        <f t="shared" si="22"/>
        <v>4.5</v>
      </c>
      <c r="X24" s="30">
        <f t="shared" ref="X24:X29" si="27">20/1000</f>
        <v>0.02</v>
      </c>
      <c r="Y24" s="30">
        <f t="shared" ref="Y24:Y33" si="28">U24*2</f>
        <v>2</v>
      </c>
      <c r="Z24" s="36">
        <f t="shared" si="11"/>
        <v>7.6</v>
      </c>
      <c r="AA24" s="34">
        <f t="shared" si="23"/>
        <v>6</v>
      </c>
      <c r="AB24" s="34">
        <v>1</v>
      </c>
      <c r="AC24" s="36">
        <f t="shared" si="13"/>
        <v>7.6</v>
      </c>
      <c r="AD24" s="34">
        <f t="shared" si="14"/>
        <v>6</v>
      </c>
      <c r="AE24" s="34">
        <v>0.5</v>
      </c>
      <c r="AF24" s="34">
        <f t="shared" si="15"/>
        <v>6</v>
      </c>
      <c r="AG24" s="34">
        <f t="shared" si="16"/>
        <v>6</v>
      </c>
      <c r="AH24" s="34">
        <v>0.6</v>
      </c>
      <c r="AI24" s="38">
        <v>2</v>
      </c>
      <c r="AJ24" s="32">
        <f t="shared" ref="AJ24:AJ33" si="29">Z24*AA24+AF24*AG24*2</f>
        <v>117.6</v>
      </c>
      <c r="AK24" s="39">
        <f t="shared" ref="AK24:AK33" si="30">(6+4*2)*N24</f>
        <v>84</v>
      </c>
      <c r="AL24" s="40"/>
      <c r="AM24" s="40"/>
      <c r="AN24" s="40"/>
      <c r="AO24" s="30"/>
    </row>
    <row r="25" spans="1:41" s="24" customFormat="1" ht="45" customHeight="1" x14ac:dyDescent="0.15">
      <c r="A25" s="30">
        <v>22</v>
      </c>
      <c r="B25" s="31" t="s">
        <v>337</v>
      </c>
      <c r="C25" s="31" t="s">
        <v>278</v>
      </c>
      <c r="D25" s="31" t="s">
        <v>278</v>
      </c>
      <c r="E25" s="31" t="s">
        <v>278</v>
      </c>
      <c r="F25" s="31">
        <v>10</v>
      </c>
      <c r="G25" s="31" t="s">
        <v>326</v>
      </c>
      <c r="H25" s="32">
        <f t="shared" si="0"/>
        <v>28.8</v>
      </c>
      <c r="I25" s="32">
        <v>6.4</v>
      </c>
      <c r="J25" s="32">
        <v>4.5</v>
      </c>
      <c r="K25" s="35">
        <f t="shared" si="1"/>
        <v>45.599999999999994</v>
      </c>
      <c r="L25" s="35">
        <f t="shared" si="2"/>
        <v>7.6</v>
      </c>
      <c r="M25" s="35">
        <f t="shared" si="3"/>
        <v>6</v>
      </c>
      <c r="N25" s="32">
        <v>1</v>
      </c>
      <c r="O25" s="32">
        <v>1.5</v>
      </c>
      <c r="P25" s="32"/>
      <c r="Q25" s="35">
        <f t="shared" si="25"/>
        <v>6</v>
      </c>
      <c r="R25" s="32"/>
      <c r="S25" s="35">
        <f t="shared" si="26"/>
        <v>7.6</v>
      </c>
      <c r="T25" s="35"/>
      <c r="U25" s="30">
        <v>1</v>
      </c>
      <c r="V25" s="30">
        <f t="shared" si="21"/>
        <v>6.4</v>
      </c>
      <c r="W25" s="30">
        <f t="shared" si="22"/>
        <v>4.5</v>
      </c>
      <c r="X25" s="30">
        <f t="shared" si="27"/>
        <v>0.02</v>
      </c>
      <c r="Y25" s="30">
        <f t="shared" si="28"/>
        <v>2</v>
      </c>
      <c r="Z25" s="36">
        <f t="shared" si="11"/>
        <v>7.6</v>
      </c>
      <c r="AA25" s="34">
        <f t="shared" si="23"/>
        <v>1.5</v>
      </c>
      <c r="AB25" s="34">
        <v>1</v>
      </c>
      <c r="AC25" s="36">
        <f t="shared" si="13"/>
        <v>7.6</v>
      </c>
      <c r="AD25" s="34">
        <f t="shared" si="14"/>
        <v>1.5</v>
      </c>
      <c r="AE25" s="34">
        <v>0.5</v>
      </c>
      <c r="AF25" s="34">
        <f t="shared" si="15"/>
        <v>6</v>
      </c>
      <c r="AG25" s="34">
        <f t="shared" si="16"/>
        <v>1.5</v>
      </c>
      <c r="AH25" s="34">
        <v>0.6</v>
      </c>
      <c r="AI25" s="38">
        <v>2</v>
      </c>
      <c r="AJ25" s="32">
        <f t="shared" si="29"/>
        <v>29.4</v>
      </c>
      <c r="AK25" s="39">
        <f t="shared" si="30"/>
        <v>14</v>
      </c>
      <c r="AL25" s="40">
        <v>1</v>
      </c>
      <c r="AM25" s="40">
        <v>1</v>
      </c>
      <c r="AN25" s="40">
        <v>1</v>
      </c>
      <c r="AO25" s="30">
        <v>1</v>
      </c>
    </row>
    <row r="26" spans="1:41" s="24" customFormat="1" ht="45" customHeight="1" x14ac:dyDescent="0.15">
      <c r="A26" s="30">
        <v>23</v>
      </c>
      <c r="B26" s="31" t="s">
        <v>338</v>
      </c>
      <c r="C26" s="31" t="s">
        <v>278</v>
      </c>
      <c r="D26" s="31" t="s">
        <v>278</v>
      </c>
      <c r="E26" s="31" t="s">
        <v>278</v>
      </c>
      <c r="F26" s="31">
        <v>10</v>
      </c>
      <c r="G26" s="31" t="s">
        <v>312</v>
      </c>
      <c r="H26" s="32">
        <f t="shared" si="0"/>
        <v>33.15</v>
      </c>
      <c r="I26" s="32">
        <v>6.5</v>
      </c>
      <c r="J26" s="32">
        <v>5.0999999999999996</v>
      </c>
      <c r="K26" s="35">
        <f t="shared" si="1"/>
        <v>50.819999999999993</v>
      </c>
      <c r="L26" s="35">
        <f t="shared" si="2"/>
        <v>7.6999999999999993</v>
      </c>
      <c r="M26" s="35">
        <f t="shared" si="3"/>
        <v>6.6</v>
      </c>
      <c r="N26" s="32">
        <v>3.5</v>
      </c>
      <c r="O26" s="32">
        <v>1</v>
      </c>
      <c r="P26" s="32">
        <f t="shared" ref="P26:P33" si="31">N26-O26</f>
        <v>2.5</v>
      </c>
      <c r="Q26" s="35">
        <f t="shared" si="25"/>
        <v>6.6</v>
      </c>
      <c r="R26" s="32">
        <v>6.1</v>
      </c>
      <c r="S26" s="35">
        <f t="shared" si="26"/>
        <v>7.6999999999999993</v>
      </c>
      <c r="T26" s="35">
        <v>7</v>
      </c>
      <c r="U26" s="30">
        <v>1</v>
      </c>
      <c r="V26" s="30">
        <f t="shared" si="21"/>
        <v>6.5</v>
      </c>
      <c r="W26" s="30">
        <f t="shared" si="22"/>
        <v>5.0999999999999996</v>
      </c>
      <c r="X26" s="30">
        <f t="shared" si="27"/>
        <v>0.02</v>
      </c>
      <c r="Y26" s="30">
        <f t="shared" si="28"/>
        <v>2</v>
      </c>
      <c r="Z26" s="36">
        <f t="shared" si="11"/>
        <v>7.6999999999999993</v>
      </c>
      <c r="AA26" s="34">
        <f t="shared" si="23"/>
        <v>3.5</v>
      </c>
      <c r="AB26" s="34">
        <v>1</v>
      </c>
      <c r="AC26" s="36">
        <f t="shared" si="13"/>
        <v>7.6999999999999993</v>
      </c>
      <c r="AD26" s="34">
        <f t="shared" si="14"/>
        <v>3.5</v>
      </c>
      <c r="AE26" s="34">
        <v>0.5</v>
      </c>
      <c r="AF26" s="34">
        <f t="shared" si="15"/>
        <v>6.6</v>
      </c>
      <c r="AG26" s="34">
        <f t="shared" si="16"/>
        <v>3.5</v>
      </c>
      <c r="AH26" s="34">
        <v>0.6</v>
      </c>
      <c r="AI26" s="38">
        <v>2</v>
      </c>
      <c r="AJ26" s="32">
        <f t="shared" si="29"/>
        <v>73.149999999999991</v>
      </c>
      <c r="AK26" s="39">
        <f t="shared" si="30"/>
        <v>49</v>
      </c>
      <c r="AL26" s="40">
        <v>1</v>
      </c>
      <c r="AM26" s="40">
        <v>1</v>
      </c>
      <c r="AN26" s="40">
        <v>1</v>
      </c>
      <c r="AO26" s="30">
        <v>1</v>
      </c>
    </row>
    <row r="27" spans="1:41" s="24" customFormat="1" ht="45" customHeight="1" x14ac:dyDescent="0.15">
      <c r="A27" s="30">
        <v>24</v>
      </c>
      <c r="B27" s="31" t="s">
        <v>339</v>
      </c>
      <c r="C27" s="31" t="s">
        <v>278</v>
      </c>
      <c r="D27" s="31" t="s">
        <v>278</v>
      </c>
      <c r="E27" s="31" t="s">
        <v>278</v>
      </c>
      <c r="F27" s="31">
        <v>4</v>
      </c>
      <c r="G27" s="31" t="s">
        <v>320</v>
      </c>
      <c r="H27" s="32">
        <f t="shared" si="0"/>
        <v>24.36</v>
      </c>
      <c r="I27" s="32">
        <v>5.8</v>
      </c>
      <c r="J27" s="32">
        <v>4.2</v>
      </c>
      <c r="K27" s="35">
        <f t="shared" si="1"/>
        <v>39.9</v>
      </c>
      <c r="L27" s="35">
        <f t="shared" si="2"/>
        <v>6.9999999999999991</v>
      </c>
      <c r="M27" s="35">
        <f t="shared" si="3"/>
        <v>5.7</v>
      </c>
      <c r="N27" s="32">
        <v>3.5</v>
      </c>
      <c r="O27" s="32">
        <v>1</v>
      </c>
      <c r="P27" s="32">
        <f t="shared" si="31"/>
        <v>2.5</v>
      </c>
      <c r="Q27" s="35">
        <f t="shared" si="25"/>
        <v>5.7</v>
      </c>
      <c r="R27" s="32">
        <v>5.3</v>
      </c>
      <c r="S27" s="35">
        <f t="shared" si="26"/>
        <v>6.9999999999999991</v>
      </c>
      <c r="T27" s="35">
        <v>6.2</v>
      </c>
      <c r="U27" s="30">
        <v>2</v>
      </c>
      <c r="V27" s="30">
        <f t="shared" si="21"/>
        <v>5.8</v>
      </c>
      <c r="W27" s="30">
        <f t="shared" si="22"/>
        <v>4.2</v>
      </c>
      <c r="X27" s="30">
        <f t="shared" si="27"/>
        <v>0.02</v>
      </c>
      <c r="Y27" s="30">
        <f t="shared" si="28"/>
        <v>4</v>
      </c>
      <c r="Z27" s="36">
        <f t="shared" si="11"/>
        <v>6.9999999999999991</v>
      </c>
      <c r="AA27" s="34">
        <f t="shared" si="23"/>
        <v>3.5</v>
      </c>
      <c r="AB27" s="34">
        <v>1</v>
      </c>
      <c r="AC27" s="36">
        <f t="shared" si="13"/>
        <v>6.9999999999999991</v>
      </c>
      <c r="AD27" s="34">
        <f t="shared" si="14"/>
        <v>3.5</v>
      </c>
      <c r="AE27" s="34">
        <v>0.5</v>
      </c>
      <c r="AF27" s="34">
        <f t="shared" si="15"/>
        <v>5.7</v>
      </c>
      <c r="AG27" s="34">
        <f t="shared" si="16"/>
        <v>3.5</v>
      </c>
      <c r="AH27" s="34">
        <v>0.6</v>
      </c>
      <c r="AI27" s="38">
        <v>2</v>
      </c>
      <c r="AJ27" s="32">
        <f t="shared" si="29"/>
        <v>64.399999999999991</v>
      </c>
      <c r="AK27" s="39">
        <f t="shared" si="30"/>
        <v>49</v>
      </c>
      <c r="AL27" s="40">
        <v>1</v>
      </c>
      <c r="AM27" s="40">
        <v>1</v>
      </c>
      <c r="AN27" s="40">
        <v>1</v>
      </c>
      <c r="AO27" s="30">
        <v>1</v>
      </c>
    </row>
    <row r="28" spans="1:41" s="24" customFormat="1" ht="45" customHeight="1" x14ac:dyDescent="0.15">
      <c r="A28" s="30">
        <v>25</v>
      </c>
      <c r="B28" s="31" t="s">
        <v>340</v>
      </c>
      <c r="C28" s="31" t="s">
        <v>278</v>
      </c>
      <c r="D28" s="31" t="s">
        <v>278</v>
      </c>
      <c r="E28" s="31" t="s">
        <v>278</v>
      </c>
      <c r="F28" s="31">
        <v>32</v>
      </c>
      <c r="G28" s="31" t="s">
        <v>320</v>
      </c>
      <c r="H28" s="32">
        <f t="shared" si="0"/>
        <v>21.729999999999997</v>
      </c>
      <c r="I28" s="32">
        <v>5.3</v>
      </c>
      <c r="J28" s="32">
        <v>4.0999999999999996</v>
      </c>
      <c r="K28" s="35">
        <f t="shared" si="1"/>
        <v>36.399999999999991</v>
      </c>
      <c r="L28" s="35">
        <f t="shared" si="2"/>
        <v>6.4999999999999991</v>
      </c>
      <c r="M28" s="35">
        <f t="shared" si="3"/>
        <v>5.6</v>
      </c>
      <c r="N28" s="32">
        <v>3.5</v>
      </c>
      <c r="O28" s="32">
        <v>1</v>
      </c>
      <c r="P28" s="32">
        <f t="shared" si="31"/>
        <v>2.5</v>
      </c>
      <c r="Q28" s="35">
        <f t="shared" si="25"/>
        <v>5.6</v>
      </c>
      <c r="R28" s="32">
        <v>5.3</v>
      </c>
      <c r="S28" s="35">
        <f t="shared" si="26"/>
        <v>6.4999999999999991</v>
      </c>
      <c r="T28" s="35">
        <v>6.2</v>
      </c>
      <c r="U28" s="30">
        <v>2</v>
      </c>
      <c r="V28" s="30">
        <f t="shared" si="21"/>
        <v>5.3</v>
      </c>
      <c r="W28" s="30">
        <f t="shared" si="22"/>
        <v>4.0999999999999996</v>
      </c>
      <c r="X28" s="30">
        <f t="shared" si="27"/>
        <v>0.02</v>
      </c>
      <c r="Y28" s="30">
        <f t="shared" si="28"/>
        <v>4</v>
      </c>
      <c r="Z28" s="36">
        <f t="shared" si="11"/>
        <v>6.4999999999999991</v>
      </c>
      <c r="AA28" s="34">
        <f t="shared" si="23"/>
        <v>3.5</v>
      </c>
      <c r="AB28" s="34">
        <v>1</v>
      </c>
      <c r="AC28" s="36">
        <f t="shared" si="13"/>
        <v>6.4999999999999991</v>
      </c>
      <c r="AD28" s="34">
        <f t="shared" si="14"/>
        <v>3.5</v>
      </c>
      <c r="AE28" s="34">
        <v>0.5</v>
      </c>
      <c r="AF28" s="34">
        <f t="shared" si="15"/>
        <v>5.6</v>
      </c>
      <c r="AG28" s="34">
        <f t="shared" si="16"/>
        <v>3.5</v>
      </c>
      <c r="AH28" s="34">
        <v>0.6</v>
      </c>
      <c r="AI28" s="38">
        <v>2</v>
      </c>
      <c r="AJ28" s="32">
        <f t="shared" si="29"/>
        <v>61.949999999999989</v>
      </c>
      <c r="AK28" s="39">
        <f t="shared" si="30"/>
        <v>49</v>
      </c>
      <c r="AL28" s="40">
        <v>1</v>
      </c>
      <c r="AM28" s="40">
        <v>1</v>
      </c>
      <c r="AN28" s="40">
        <v>1</v>
      </c>
      <c r="AO28" s="30">
        <v>1</v>
      </c>
    </row>
    <row r="29" spans="1:41" s="24" customFormat="1" ht="45" customHeight="1" x14ac:dyDescent="0.15">
      <c r="A29" s="30">
        <v>26</v>
      </c>
      <c r="B29" s="31" t="s">
        <v>341</v>
      </c>
      <c r="C29" s="31" t="s">
        <v>278</v>
      </c>
      <c r="D29" s="31" t="s">
        <v>278</v>
      </c>
      <c r="E29" s="31" t="s">
        <v>278</v>
      </c>
      <c r="F29" s="31">
        <v>3</v>
      </c>
      <c r="G29" s="31" t="s">
        <v>312</v>
      </c>
      <c r="H29" s="32">
        <f t="shared" si="0"/>
        <v>21.45</v>
      </c>
      <c r="I29" s="32">
        <v>5.5</v>
      </c>
      <c r="J29" s="32">
        <v>3.9</v>
      </c>
      <c r="K29" s="35">
        <f t="shared" si="1"/>
        <v>36.18</v>
      </c>
      <c r="L29" s="35">
        <f t="shared" si="2"/>
        <v>6.6999999999999993</v>
      </c>
      <c r="M29" s="35">
        <f t="shared" si="3"/>
        <v>5.4</v>
      </c>
      <c r="N29" s="32">
        <v>3.5</v>
      </c>
      <c r="O29" s="32">
        <v>1</v>
      </c>
      <c r="P29" s="32">
        <f t="shared" si="31"/>
        <v>2.5</v>
      </c>
      <c r="Q29" s="35">
        <f t="shared" si="25"/>
        <v>5.4</v>
      </c>
      <c r="R29" s="32">
        <v>4.9000000000000004</v>
      </c>
      <c r="S29" s="35">
        <f t="shared" si="26"/>
        <v>6.6999999999999993</v>
      </c>
      <c r="T29" s="35">
        <v>6</v>
      </c>
      <c r="U29" s="30">
        <v>1</v>
      </c>
      <c r="V29" s="30">
        <f t="shared" si="21"/>
        <v>5.5</v>
      </c>
      <c r="W29" s="30">
        <f t="shared" si="22"/>
        <v>3.9</v>
      </c>
      <c r="X29" s="30">
        <f t="shared" si="27"/>
        <v>0.02</v>
      </c>
      <c r="Y29" s="30">
        <f t="shared" si="28"/>
        <v>2</v>
      </c>
      <c r="Z29" s="36">
        <f t="shared" si="11"/>
        <v>6.6999999999999993</v>
      </c>
      <c r="AA29" s="34">
        <f t="shared" si="23"/>
        <v>3.5</v>
      </c>
      <c r="AB29" s="34">
        <v>1</v>
      </c>
      <c r="AC29" s="36">
        <f t="shared" si="13"/>
        <v>6.6999999999999993</v>
      </c>
      <c r="AD29" s="34">
        <f t="shared" si="14"/>
        <v>3.5</v>
      </c>
      <c r="AE29" s="34">
        <v>0.5</v>
      </c>
      <c r="AF29" s="34">
        <f t="shared" si="15"/>
        <v>5.4</v>
      </c>
      <c r="AG29" s="34">
        <f t="shared" si="16"/>
        <v>3.5</v>
      </c>
      <c r="AH29" s="34">
        <v>0.6</v>
      </c>
      <c r="AI29" s="38">
        <v>2</v>
      </c>
      <c r="AJ29" s="32">
        <f t="shared" si="29"/>
        <v>61.25</v>
      </c>
      <c r="AK29" s="39">
        <f t="shared" si="30"/>
        <v>49</v>
      </c>
      <c r="AL29" s="40">
        <v>1</v>
      </c>
      <c r="AM29" s="40">
        <v>1</v>
      </c>
      <c r="AN29" s="40">
        <v>1</v>
      </c>
      <c r="AO29" s="30">
        <v>1</v>
      </c>
    </row>
    <row r="30" spans="1:41" s="24" customFormat="1" ht="45" customHeight="1" x14ac:dyDescent="0.15">
      <c r="A30" s="30">
        <v>27</v>
      </c>
      <c r="B30" s="31" t="s">
        <v>342</v>
      </c>
      <c r="C30" s="31" t="s">
        <v>278</v>
      </c>
      <c r="D30" s="31" t="s">
        <v>278</v>
      </c>
      <c r="E30" s="31" t="s">
        <v>278</v>
      </c>
      <c r="F30" s="31">
        <v>2</v>
      </c>
      <c r="G30" s="31" t="s">
        <v>312</v>
      </c>
      <c r="H30" s="32">
        <f t="shared" si="0"/>
        <v>21.45</v>
      </c>
      <c r="I30" s="32">
        <v>5.5</v>
      </c>
      <c r="J30" s="32">
        <v>3.9</v>
      </c>
      <c r="K30" s="35">
        <f t="shared" si="1"/>
        <v>36.18</v>
      </c>
      <c r="L30" s="35">
        <f t="shared" si="2"/>
        <v>6.6999999999999993</v>
      </c>
      <c r="M30" s="35">
        <f t="shared" si="3"/>
        <v>5.4</v>
      </c>
      <c r="N30" s="32">
        <v>3.5</v>
      </c>
      <c r="O30" s="32">
        <v>1</v>
      </c>
      <c r="P30" s="32">
        <f t="shared" si="31"/>
        <v>2.5</v>
      </c>
      <c r="Q30" s="35">
        <f t="shared" si="25"/>
        <v>5.4</v>
      </c>
      <c r="R30" s="32">
        <v>4.9000000000000004</v>
      </c>
      <c r="S30" s="35">
        <f t="shared" si="26"/>
        <v>6.6999999999999993</v>
      </c>
      <c r="T30" s="35">
        <v>6</v>
      </c>
      <c r="U30" s="30">
        <v>1</v>
      </c>
      <c r="V30" s="30">
        <f t="shared" si="21"/>
        <v>5.5</v>
      </c>
      <c r="W30" s="30">
        <f t="shared" si="22"/>
        <v>3.9</v>
      </c>
      <c r="X30" s="30">
        <v>0.02</v>
      </c>
      <c r="Y30" s="30">
        <f t="shared" si="28"/>
        <v>2</v>
      </c>
      <c r="Z30" s="36">
        <f t="shared" si="11"/>
        <v>6.6999999999999993</v>
      </c>
      <c r="AA30" s="34">
        <f t="shared" si="23"/>
        <v>3.5</v>
      </c>
      <c r="AB30" s="34">
        <v>1</v>
      </c>
      <c r="AC30" s="36">
        <f t="shared" si="13"/>
        <v>6.6999999999999993</v>
      </c>
      <c r="AD30" s="34">
        <f t="shared" si="14"/>
        <v>3.5</v>
      </c>
      <c r="AE30" s="34">
        <v>0.5</v>
      </c>
      <c r="AF30" s="34">
        <f t="shared" si="15"/>
        <v>5.4</v>
      </c>
      <c r="AG30" s="34">
        <f t="shared" si="16"/>
        <v>3.5</v>
      </c>
      <c r="AH30" s="34">
        <v>0.6</v>
      </c>
      <c r="AI30" s="38">
        <v>2</v>
      </c>
      <c r="AJ30" s="32">
        <f t="shared" si="29"/>
        <v>61.25</v>
      </c>
      <c r="AK30" s="39">
        <f t="shared" si="30"/>
        <v>49</v>
      </c>
      <c r="AL30" s="40">
        <v>1</v>
      </c>
      <c r="AM30" s="40">
        <v>1</v>
      </c>
      <c r="AN30" s="40">
        <v>1</v>
      </c>
      <c r="AO30" s="30">
        <v>1</v>
      </c>
    </row>
    <row r="31" spans="1:41" s="24" customFormat="1" ht="45" customHeight="1" x14ac:dyDescent="0.15">
      <c r="A31" s="30">
        <v>28</v>
      </c>
      <c r="B31" s="31" t="s">
        <v>343</v>
      </c>
      <c r="C31" s="31" t="s">
        <v>278</v>
      </c>
      <c r="D31" s="31" t="s">
        <v>278</v>
      </c>
      <c r="E31" s="31" t="s">
        <v>278</v>
      </c>
      <c r="F31" s="31">
        <v>3</v>
      </c>
      <c r="G31" s="31" t="s">
        <v>320</v>
      </c>
      <c r="H31" s="32">
        <f t="shared" si="0"/>
        <v>20.9</v>
      </c>
      <c r="I31" s="32">
        <v>5.5</v>
      </c>
      <c r="J31" s="32">
        <v>3.8</v>
      </c>
      <c r="K31" s="35">
        <f t="shared" si="1"/>
        <v>35.51</v>
      </c>
      <c r="L31" s="35">
        <f t="shared" si="2"/>
        <v>6.6999999999999993</v>
      </c>
      <c r="M31" s="35">
        <f t="shared" si="3"/>
        <v>5.3</v>
      </c>
      <c r="N31" s="32">
        <v>3.5</v>
      </c>
      <c r="O31" s="32">
        <v>1</v>
      </c>
      <c r="P31" s="32">
        <f t="shared" si="31"/>
        <v>2.5</v>
      </c>
      <c r="Q31" s="35">
        <f t="shared" si="25"/>
        <v>5.3</v>
      </c>
      <c r="R31" s="32">
        <v>4.5</v>
      </c>
      <c r="S31" s="35">
        <f t="shared" si="26"/>
        <v>6.6999999999999993</v>
      </c>
      <c r="T31" s="35">
        <v>6.2</v>
      </c>
      <c r="U31" s="30">
        <v>2</v>
      </c>
      <c r="V31" s="30">
        <f t="shared" si="21"/>
        <v>5.5</v>
      </c>
      <c r="W31" s="30">
        <f t="shared" si="22"/>
        <v>3.8</v>
      </c>
      <c r="X31" s="30">
        <v>0.02</v>
      </c>
      <c r="Y31" s="30">
        <f t="shared" si="28"/>
        <v>4</v>
      </c>
      <c r="Z31" s="36">
        <f t="shared" si="11"/>
        <v>6.6999999999999993</v>
      </c>
      <c r="AA31" s="34">
        <f t="shared" si="23"/>
        <v>3.5</v>
      </c>
      <c r="AB31" s="34">
        <v>1</v>
      </c>
      <c r="AC31" s="36">
        <f t="shared" si="13"/>
        <v>6.6999999999999993</v>
      </c>
      <c r="AD31" s="34">
        <f t="shared" si="14"/>
        <v>3.5</v>
      </c>
      <c r="AE31" s="34">
        <v>0.5</v>
      </c>
      <c r="AF31" s="34">
        <f t="shared" si="15"/>
        <v>5.3</v>
      </c>
      <c r="AG31" s="34">
        <f t="shared" si="16"/>
        <v>3.5</v>
      </c>
      <c r="AH31" s="34">
        <v>0.6</v>
      </c>
      <c r="AI31" s="38">
        <v>2</v>
      </c>
      <c r="AJ31" s="32">
        <f t="shared" si="29"/>
        <v>60.55</v>
      </c>
      <c r="AK31" s="39">
        <f t="shared" si="30"/>
        <v>49</v>
      </c>
      <c r="AL31" s="40">
        <v>1</v>
      </c>
      <c r="AM31" s="40">
        <v>1</v>
      </c>
      <c r="AN31" s="40">
        <v>1</v>
      </c>
      <c r="AO31" s="30">
        <v>1</v>
      </c>
    </row>
    <row r="32" spans="1:41" s="24" customFormat="1" ht="45" customHeight="1" x14ac:dyDescent="0.15">
      <c r="A32" s="30">
        <v>29</v>
      </c>
      <c r="B32" s="31" t="s">
        <v>344</v>
      </c>
      <c r="C32" s="31" t="s">
        <v>278</v>
      </c>
      <c r="D32" s="31" t="s">
        <v>278</v>
      </c>
      <c r="E32" s="31" t="s">
        <v>278</v>
      </c>
      <c r="F32" s="31">
        <v>13</v>
      </c>
      <c r="G32" s="31" t="s">
        <v>312</v>
      </c>
      <c r="H32" s="32">
        <f t="shared" si="0"/>
        <v>28.32</v>
      </c>
      <c r="I32" s="32">
        <v>5.9</v>
      </c>
      <c r="J32" s="32">
        <v>4.8</v>
      </c>
      <c r="K32" s="35">
        <f t="shared" si="1"/>
        <v>44.73</v>
      </c>
      <c r="L32" s="35">
        <f t="shared" si="2"/>
        <v>7.1</v>
      </c>
      <c r="M32" s="35">
        <f t="shared" si="3"/>
        <v>6.3</v>
      </c>
      <c r="N32" s="32">
        <v>3.5</v>
      </c>
      <c r="O32" s="32">
        <v>1</v>
      </c>
      <c r="P32" s="32">
        <f t="shared" si="31"/>
        <v>2.5</v>
      </c>
      <c r="Q32" s="35">
        <f t="shared" si="25"/>
        <v>6.3</v>
      </c>
      <c r="R32" s="32">
        <v>6</v>
      </c>
      <c r="S32" s="35">
        <f t="shared" si="26"/>
        <v>7.1</v>
      </c>
      <c r="T32" s="35">
        <v>6.8</v>
      </c>
      <c r="U32" s="30">
        <v>2</v>
      </c>
      <c r="V32" s="30">
        <f t="shared" si="21"/>
        <v>5.9</v>
      </c>
      <c r="W32" s="30">
        <f t="shared" si="22"/>
        <v>4.8</v>
      </c>
      <c r="X32" s="30">
        <f t="shared" ref="X32:X35" si="32">20/1000</f>
        <v>0.02</v>
      </c>
      <c r="Y32" s="30">
        <f t="shared" si="28"/>
        <v>4</v>
      </c>
      <c r="Z32" s="36">
        <f t="shared" si="11"/>
        <v>7.1</v>
      </c>
      <c r="AA32" s="34">
        <f t="shared" si="23"/>
        <v>3.5</v>
      </c>
      <c r="AB32" s="34">
        <v>1</v>
      </c>
      <c r="AC32" s="36">
        <f t="shared" si="13"/>
        <v>7.1</v>
      </c>
      <c r="AD32" s="34">
        <f t="shared" si="14"/>
        <v>3.5</v>
      </c>
      <c r="AE32" s="34">
        <v>0.5</v>
      </c>
      <c r="AF32" s="34">
        <f t="shared" si="15"/>
        <v>6.3</v>
      </c>
      <c r="AG32" s="34">
        <f t="shared" si="16"/>
        <v>3.5</v>
      </c>
      <c r="AH32" s="34">
        <v>0.6</v>
      </c>
      <c r="AI32" s="38">
        <v>2</v>
      </c>
      <c r="AJ32" s="32">
        <f t="shared" si="29"/>
        <v>68.95</v>
      </c>
      <c r="AK32" s="39">
        <f t="shared" si="30"/>
        <v>49</v>
      </c>
      <c r="AL32" s="40">
        <v>1</v>
      </c>
      <c r="AM32" s="40">
        <v>1</v>
      </c>
      <c r="AN32" s="40">
        <v>1</v>
      </c>
      <c r="AO32" s="30">
        <v>1</v>
      </c>
    </row>
    <row r="33" spans="1:41" s="24" customFormat="1" ht="45" customHeight="1" x14ac:dyDescent="0.15">
      <c r="A33" s="30">
        <v>30</v>
      </c>
      <c r="B33" s="31" t="s">
        <v>345</v>
      </c>
      <c r="C33" s="31" t="s">
        <v>278</v>
      </c>
      <c r="D33" s="31" t="s">
        <v>278</v>
      </c>
      <c r="E33" s="31" t="s">
        <v>278</v>
      </c>
      <c r="F33" s="31">
        <v>12</v>
      </c>
      <c r="G33" s="31" t="s">
        <v>312</v>
      </c>
      <c r="H33" s="32">
        <f t="shared" si="0"/>
        <v>31.85</v>
      </c>
      <c r="I33" s="32">
        <v>6.5</v>
      </c>
      <c r="J33" s="32">
        <v>4.9000000000000004</v>
      </c>
      <c r="K33" s="35">
        <f t="shared" si="1"/>
        <v>49.28</v>
      </c>
      <c r="L33" s="35">
        <f t="shared" si="2"/>
        <v>7.6999999999999993</v>
      </c>
      <c r="M33" s="35">
        <f t="shared" si="3"/>
        <v>6.4</v>
      </c>
      <c r="N33" s="32">
        <v>3.5</v>
      </c>
      <c r="O33" s="32">
        <v>1</v>
      </c>
      <c r="P33" s="32">
        <f t="shared" si="31"/>
        <v>2.5</v>
      </c>
      <c r="Q33" s="35">
        <f t="shared" si="25"/>
        <v>6.4</v>
      </c>
      <c r="R33" s="32">
        <v>6.1</v>
      </c>
      <c r="S33" s="35">
        <f t="shared" si="26"/>
        <v>7.6999999999999993</v>
      </c>
      <c r="T33" s="35">
        <v>7</v>
      </c>
      <c r="U33" s="30">
        <v>1</v>
      </c>
      <c r="V33" s="30">
        <f t="shared" si="21"/>
        <v>6.5</v>
      </c>
      <c r="W33" s="30">
        <f t="shared" si="22"/>
        <v>4.9000000000000004</v>
      </c>
      <c r="X33" s="30">
        <f t="shared" si="32"/>
        <v>0.02</v>
      </c>
      <c r="Y33" s="30">
        <f t="shared" si="28"/>
        <v>2</v>
      </c>
      <c r="Z33" s="36">
        <f t="shared" si="11"/>
        <v>7.6999999999999993</v>
      </c>
      <c r="AA33" s="34">
        <f t="shared" si="23"/>
        <v>3.5</v>
      </c>
      <c r="AB33" s="34">
        <v>1</v>
      </c>
      <c r="AC33" s="36">
        <f t="shared" si="13"/>
        <v>7.6999999999999993</v>
      </c>
      <c r="AD33" s="34">
        <f t="shared" si="14"/>
        <v>3.5</v>
      </c>
      <c r="AE33" s="34">
        <v>0.5</v>
      </c>
      <c r="AF33" s="34">
        <f t="shared" si="15"/>
        <v>6.4</v>
      </c>
      <c r="AG33" s="34">
        <f t="shared" si="16"/>
        <v>3.5</v>
      </c>
      <c r="AH33" s="34">
        <v>0.6</v>
      </c>
      <c r="AI33" s="38">
        <v>2</v>
      </c>
      <c r="AJ33" s="32">
        <f t="shared" si="29"/>
        <v>71.75</v>
      </c>
      <c r="AK33" s="39">
        <f t="shared" si="30"/>
        <v>49</v>
      </c>
      <c r="AL33" s="40">
        <v>1</v>
      </c>
      <c r="AM33" s="40">
        <v>1</v>
      </c>
      <c r="AN33" s="40">
        <v>1</v>
      </c>
      <c r="AO33" s="30">
        <v>1</v>
      </c>
    </row>
    <row r="34" spans="1:41" s="24" customFormat="1" ht="45" customHeight="1" x14ac:dyDescent="0.15">
      <c r="A34" s="30">
        <v>31</v>
      </c>
      <c r="B34" s="31" t="s">
        <v>346</v>
      </c>
      <c r="C34" s="31" t="s">
        <v>278</v>
      </c>
      <c r="D34" s="31" t="s">
        <v>278</v>
      </c>
      <c r="E34" s="31" t="s">
        <v>278</v>
      </c>
      <c r="F34" s="31">
        <v>3</v>
      </c>
      <c r="G34" s="31" t="s">
        <v>315</v>
      </c>
      <c r="H34" s="32">
        <f t="shared" si="0"/>
        <v>6</v>
      </c>
      <c r="I34" s="32">
        <v>3</v>
      </c>
      <c r="J34" s="32">
        <v>2</v>
      </c>
      <c r="K34" s="35">
        <f t="shared" si="1"/>
        <v>12.600000000000001</v>
      </c>
      <c r="L34" s="35">
        <f t="shared" si="2"/>
        <v>4.2</v>
      </c>
      <c r="M34" s="35">
        <f t="shared" si="3"/>
        <v>3</v>
      </c>
      <c r="N34" s="32">
        <v>3</v>
      </c>
      <c r="O34" s="32"/>
      <c r="P34" s="32">
        <f>N34</f>
        <v>3</v>
      </c>
      <c r="Q34" s="35"/>
      <c r="R34" s="32"/>
      <c r="S34" s="35"/>
      <c r="T34" s="35"/>
      <c r="U34" s="30">
        <v>1</v>
      </c>
      <c r="V34" s="30">
        <f t="shared" si="21"/>
        <v>3</v>
      </c>
      <c r="W34" s="30">
        <f t="shared" si="22"/>
        <v>2</v>
      </c>
      <c r="X34" s="30">
        <v>0.02</v>
      </c>
      <c r="Y34" s="30">
        <v>1</v>
      </c>
      <c r="Z34" s="36">
        <f t="shared" si="11"/>
        <v>4.2</v>
      </c>
      <c r="AA34" s="34">
        <f t="shared" si="23"/>
        <v>3</v>
      </c>
      <c r="AB34" s="34">
        <v>0.5</v>
      </c>
      <c r="AC34" s="36">
        <f t="shared" si="13"/>
        <v>4.2</v>
      </c>
      <c r="AD34" s="34">
        <f t="shared" si="14"/>
        <v>3</v>
      </c>
      <c r="AE34" s="34">
        <v>0.5</v>
      </c>
      <c r="AF34" s="34">
        <f t="shared" si="15"/>
        <v>3</v>
      </c>
      <c r="AG34" s="34">
        <f t="shared" si="16"/>
        <v>3</v>
      </c>
      <c r="AH34" s="34">
        <v>0.6</v>
      </c>
      <c r="AI34" s="38">
        <v>2</v>
      </c>
      <c r="AJ34" s="32"/>
      <c r="AK34" s="39"/>
      <c r="AL34" s="40"/>
      <c r="AM34" s="40"/>
      <c r="AN34" s="40"/>
      <c r="AO34" s="30"/>
    </row>
    <row r="35" spans="1:41" s="24" customFormat="1" ht="45" customHeight="1" x14ac:dyDescent="0.15">
      <c r="A35" s="30">
        <v>32</v>
      </c>
      <c r="B35" s="31" t="s">
        <v>347</v>
      </c>
      <c r="C35" s="31" t="s">
        <v>278</v>
      </c>
      <c r="D35" s="31" t="s">
        <v>278</v>
      </c>
      <c r="E35" s="31" t="s">
        <v>278</v>
      </c>
      <c r="F35" s="31">
        <v>1</v>
      </c>
      <c r="G35" s="31" t="s">
        <v>312</v>
      </c>
      <c r="H35" s="32">
        <f t="shared" si="0"/>
        <v>31.679999999999996</v>
      </c>
      <c r="I35" s="32">
        <v>6.6</v>
      </c>
      <c r="J35" s="32">
        <v>4.8</v>
      </c>
      <c r="K35" s="35">
        <f t="shared" si="1"/>
        <v>49.139999999999993</v>
      </c>
      <c r="L35" s="35">
        <f t="shared" si="2"/>
        <v>7.7999999999999989</v>
      </c>
      <c r="M35" s="35">
        <f t="shared" si="3"/>
        <v>6.3</v>
      </c>
      <c r="N35" s="32">
        <v>3.5</v>
      </c>
      <c r="O35" s="32">
        <v>1</v>
      </c>
      <c r="P35" s="32">
        <f t="shared" ref="P35:P45" si="33">N35-O35</f>
        <v>2.5</v>
      </c>
      <c r="Q35" s="35">
        <f t="shared" ref="Q35:Q63" si="34">M35</f>
        <v>6.3</v>
      </c>
      <c r="R35" s="32">
        <v>6</v>
      </c>
      <c r="S35" s="35">
        <f t="shared" ref="S35:S63" si="35">L35</f>
        <v>7.7999999999999989</v>
      </c>
      <c r="T35" s="35">
        <v>7.4</v>
      </c>
      <c r="U35" s="30">
        <v>1</v>
      </c>
      <c r="V35" s="30">
        <f t="shared" si="21"/>
        <v>6.6</v>
      </c>
      <c r="W35" s="30">
        <f t="shared" si="22"/>
        <v>4.8</v>
      </c>
      <c r="X35" s="30">
        <f t="shared" si="32"/>
        <v>0.02</v>
      </c>
      <c r="Y35" s="30">
        <f t="shared" ref="Y35:Y56" si="36">U35*2</f>
        <v>2</v>
      </c>
      <c r="Z35" s="36">
        <f t="shared" si="11"/>
        <v>7.7999999999999989</v>
      </c>
      <c r="AA35" s="34">
        <f t="shared" si="23"/>
        <v>3.5</v>
      </c>
      <c r="AB35" s="34">
        <v>1</v>
      </c>
      <c r="AC35" s="36">
        <f t="shared" si="13"/>
        <v>7.7999999999999989</v>
      </c>
      <c r="AD35" s="34">
        <f t="shared" si="14"/>
        <v>3.5</v>
      </c>
      <c r="AE35" s="34">
        <v>0.5</v>
      </c>
      <c r="AF35" s="34">
        <f t="shared" si="15"/>
        <v>6.3</v>
      </c>
      <c r="AG35" s="34">
        <f t="shared" si="16"/>
        <v>3.5</v>
      </c>
      <c r="AH35" s="34">
        <v>0.6</v>
      </c>
      <c r="AI35" s="38">
        <v>2</v>
      </c>
      <c r="AJ35" s="32">
        <f t="shared" ref="AJ35:AJ63" si="37">Z35*AA35+AF35*AG35*2</f>
        <v>71.400000000000006</v>
      </c>
      <c r="AK35" s="39">
        <f t="shared" ref="AK35:AK63" si="38">(6+4*2)*N35</f>
        <v>49</v>
      </c>
      <c r="AL35" s="40">
        <v>1</v>
      </c>
      <c r="AM35" s="40">
        <v>1</v>
      </c>
      <c r="AN35" s="40">
        <v>1</v>
      </c>
      <c r="AO35" s="30">
        <v>1</v>
      </c>
    </row>
    <row r="36" spans="1:41" s="24" customFormat="1" ht="45" customHeight="1" x14ac:dyDescent="0.15">
      <c r="A36" s="30">
        <v>33</v>
      </c>
      <c r="B36" s="31" t="s">
        <v>348</v>
      </c>
      <c r="C36" s="31" t="s">
        <v>278</v>
      </c>
      <c r="D36" s="31" t="s">
        <v>278</v>
      </c>
      <c r="E36" s="31" t="s">
        <v>278</v>
      </c>
      <c r="F36" s="31">
        <v>2</v>
      </c>
      <c r="G36" s="31" t="s">
        <v>312</v>
      </c>
      <c r="H36" s="32">
        <f t="shared" si="0"/>
        <v>26.679999999999996</v>
      </c>
      <c r="I36" s="32">
        <v>5.8</v>
      </c>
      <c r="J36" s="32">
        <v>4.5999999999999996</v>
      </c>
      <c r="K36" s="35">
        <f t="shared" si="1"/>
        <v>42.699999999999989</v>
      </c>
      <c r="L36" s="35">
        <f t="shared" si="2"/>
        <v>6.9999999999999991</v>
      </c>
      <c r="M36" s="35">
        <f t="shared" si="3"/>
        <v>6.1</v>
      </c>
      <c r="N36" s="32">
        <v>3.5</v>
      </c>
      <c r="O36" s="32">
        <v>1</v>
      </c>
      <c r="P36" s="32">
        <f t="shared" si="33"/>
        <v>2.5</v>
      </c>
      <c r="Q36" s="35">
        <f t="shared" si="34"/>
        <v>6.1</v>
      </c>
      <c r="R36" s="32">
        <v>5.5</v>
      </c>
      <c r="S36" s="35">
        <f t="shared" si="35"/>
        <v>6.9999999999999991</v>
      </c>
      <c r="T36" s="35">
        <v>6.2</v>
      </c>
      <c r="U36" s="30">
        <v>1</v>
      </c>
      <c r="V36" s="30">
        <f t="shared" si="21"/>
        <v>5.8</v>
      </c>
      <c r="W36" s="30">
        <f t="shared" si="22"/>
        <v>4.5999999999999996</v>
      </c>
      <c r="X36" s="30">
        <v>0.02</v>
      </c>
      <c r="Y36" s="30">
        <f t="shared" si="36"/>
        <v>2</v>
      </c>
      <c r="Z36" s="36">
        <f t="shared" si="11"/>
        <v>6.9999999999999991</v>
      </c>
      <c r="AA36" s="34">
        <f t="shared" si="23"/>
        <v>3.5</v>
      </c>
      <c r="AB36" s="34">
        <v>1</v>
      </c>
      <c r="AC36" s="36">
        <f t="shared" si="13"/>
        <v>6.9999999999999991</v>
      </c>
      <c r="AD36" s="34">
        <f t="shared" si="14"/>
        <v>3.5</v>
      </c>
      <c r="AE36" s="34">
        <v>0.5</v>
      </c>
      <c r="AF36" s="34">
        <f t="shared" si="15"/>
        <v>6.1</v>
      </c>
      <c r="AG36" s="34">
        <f t="shared" si="16"/>
        <v>3.5</v>
      </c>
      <c r="AH36" s="34">
        <v>0.6</v>
      </c>
      <c r="AI36" s="38">
        <v>2</v>
      </c>
      <c r="AJ36" s="32">
        <f t="shared" si="37"/>
        <v>67.199999999999989</v>
      </c>
      <c r="AK36" s="39">
        <f t="shared" si="38"/>
        <v>49</v>
      </c>
      <c r="AL36" s="40">
        <v>1</v>
      </c>
      <c r="AM36" s="40">
        <v>1</v>
      </c>
      <c r="AN36" s="40">
        <v>1</v>
      </c>
      <c r="AO36" s="30">
        <v>1</v>
      </c>
    </row>
    <row r="37" spans="1:41" s="24" customFormat="1" ht="45" customHeight="1" x14ac:dyDescent="0.15">
      <c r="A37" s="30">
        <v>34</v>
      </c>
      <c r="B37" s="31" t="s">
        <v>349</v>
      </c>
      <c r="C37" s="31" t="s">
        <v>278</v>
      </c>
      <c r="D37" s="31" t="s">
        <v>278</v>
      </c>
      <c r="E37" s="31" t="s">
        <v>278</v>
      </c>
      <c r="F37" s="31">
        <v>1</v>
      </c>
      <c r="G37" s="31" t="s">
        <v>312</v>
      </c>
      <c r="H37" s="32">
        <f t="shared" si="0"/>
        <v>30.5</v>
      </c>
      <c r="I37" s="32">
        <v>6.1</v>
      </c>
      <c r="J37" s="32">
        <v>5</v>
      </c>
      <c r="K37" s="35">
        <f t="shared" si="1"/>
        <v>47.449999999999996</v>
      </c>
      <c r="L37" s="35">
        <f t="shared" si="2"/>
        <v>7.2999999999999989</v>
      </c>
      <c r="M37" s="35">
        <f t="shared" si="3"/>
        <v>6.5</v>
      </c>
      <c r="N37" s="32">
        <v>3.5</v>
      </c>
      <c r="O37" s="32">
        <v>1</v>
      </c>
      <c r="P37" s="32">
        <f t="shared" si="33"/>
        <v>2.5</v>
      </c>
      <c r="Q37" s="35">
        <f t="shared" si="34"/>
        <v>6.5</v>
      </c>
      <c r="R37" s="32">
        <v>6</v>
      </c>
      <c r="S37" s="35">
        <f t="shared" si="35"/>
        <v>7.2999999999999989</v>
      </c>
      <c r="T37" s="35">
        <v>6.8</v>
      </c>
      <c r="U37" s="30">
        <v>3</v>
      </c>
      <c r="V37" s="30">
        <f t="shared" si="21"/>
        <v>6.1</v>
      </c>
      <c r="W37" s="30">
        <f t="shared" si="22"/>
        <v>5</v>
      </c>
      <c r="X37" s="30">
        <v>0.02</v>
      </c>
      <c r="Y37" s="30">
        <f t="shared" si="36"/>
        <v>6</v>
      </c>
      <c r="Z37" s="36">
        <f t="shared" si="11"/>
        <v>7.2999999999999989</v>
      </c>
      <c r="AA37" s="34">
        <f t="shared" si="23"/>
        <v>3.5</v>
      </c>
      <c r="AB37" s="34">
        <v>1</v>
      </c>
      <c r="AC37" s="36">
        <f t="shared" si="13"/>
        <v>7.2999999999999989</v>
      </c>
      <c r="AD37" s="34">
        <f t="shared" si="14"/>
        <v>3.5</v>
      </c>
      <c r="AE37" s="34">
        <v>0.5</v>
      </c>
      <c r="AF37" s="34">
        <f t="shared" si="15"/>
        <v>6.5</v>
      </c>
      <c r="AG37" s="34">
        <f t="shared" si="16"/>
        <v>3.5</v>
      </c>
      <c r="AH37" s="34">
        <v>0.6</v>
      </c>
      <c r="AI37" s="38">
        <v>2</v>
      </c>
      <c r="AJ37" s="32">
        <f t="shared" si="37"/>
        <v>71.05</v>
      </c>
      <c r="AK37" s="39">
        <f t="shared" si="38"/>
        <v>49</v>
      </c>
      <c r="AL37" s="40">
        <v>1</v>
      </c>
      <c r="AM37" s="40">
        <v>1</v>
      </c>
      <c r="AN37" s="40">
        <v>1</v>
      </c>
      <c r="AO37" s="30">
        <v>1</v>
      </c>
    </row>
    <row r="38" spans="1:41" s="24" customFormat="1" ht="45" customHeight="1" x14ac:dyDescent="0.15">
      <c r="A38" s="30">
        <v>35</v>
      </c>
      <c r="B38" s="31" t="s">
        <v>350</v>
      </c>
      <c r="C38" s="31" t="s">
        <v>278</v>
      </c>
      <c r="D38" s="31" t="s">
        <v>278</v>
      </c>
      <c r="E38" s="31" t="s">
        <v>278</v>
      </c>
      <c r="F38" s="31">
        <v>1</v>
      </c>
      <c r="G38" s="31" t="s">
        <v>312</v>
      </c>
      <c r="H38" s="32">
        <f t="shared" si="0"/>
        <v>26.22</v>
      </c>
      <c r="I38" s="32">
        <v>5.7</v>
      </c>
      <c r="J38" s="32">
        <v>4.5999999999999996</v>
      </c>
      <c r="K38" s="35">
        <f t="shared" si="1"/>
        <v>42.089999999999996</v>
      </c>
      <c r="L38" s="35">
        <f t="shared" si="2"/>
        <v>6.8999999999999995</v>
      </c>
      <c r="M38" s="35">
        <f t="shared" si="3"/>
        <v>6.1</v>
      </c>
      <c r="N38" s="32">
        <v>3.5</v>
      </c>
      <c r="O38" s="32">
        <v>1</v>
      </c>
      <c r="P38" s="32">
        <f t="shared" si="33"/>
        <v>2.5</v>
      </c>
      <c r="Q38" s="35">
        <f t="shared" si="34"/>
        <v>6.1</v>
      </c>
      <c r="R38" s="32">
        <v>5.7</v>
      </c>
      <c r="S38" s="35">
        <f t="shared" si="35"/>
        <v>6.8999999999999995</v>
      </c>
      <c r="T38" s="35">
        <v>6.4</v>
      </c>
      <c r="U38" s="30">
        <v>2</v>
      </c>
      <c r="V38" s="30">
        <f t="shared" si="21"/>
        <v>5.7</v>
      </c>
      <c r="W38" s="30">
        <f t="shared" si="22"/>
        <v>4.5999999999999996</v>
      </c>
      <c r="X38" s="30">
        <v>0.02</v>
      </c>
      <c r="Y38" s="30">
        <f t="shared" si="36"/>
        <v>4</v>
      </c>
      <c r="Z38" s="36">
        <f t="shared" si="11"/>
        <v>6.8999999999999995</v>
      </c>
      <c r="AA38" s="34">
        <f t="shared" si="23"/>
        <v>3.5</v>
      </c>
      <c r="AB38" s="34">
        <v>1</v>
      </c>
      <c r="AC38" s="36">
        <f t="shared" si="13"/>
        <v>6.8999999999999995</v>
      </c>
      <c r="AD38" s="34">
        <f t="shared" si="14"/>
        <v>3.5</v>
      </c>
      <c r="AE38" s="34">
        <v>0.5</v>
      </c>
      <c r="AF38" s="34">
        <f t="shared" si="15"/>
        <v>6.1</v>
      </c>
      <c r="AG38" s="34">
        <f t="shared" si="16"/>
        <v>3.5</v>
      </c>
      <c r="AH38" s="34">
        <v>0.6</v>
      </c>
      <c r="AI38" s="38">
        <v>2</v>
      </c>
      <c r="AJ38" s="32">
        <f t="shared" si="37"/>
        <v>66.849999999999994</v>
      </c>
      <c r="AK38" s="39">
        <f t="shared" si="38"/>
        <v>49</v>
      </c>
      <c r="AL38" s="40">
        <v>1</v>
      </c>
      <c r="AM38" s="40">
        <v>1</v>
      </c>
      <c r="AN38" s="40">
        <v>1</v>
      </c>
      <c r="AO38" s="30">
        <v>1</v>
      </c>
    </row>
    <row r="39" spans="1:41" s="24" customFormat="1" ht="45" customHeight="1" x14ac:dyDescent="0.15">
      <c r="A39" s="30">
        <v>36</v>
      </c>
      <c r="B39" s="33" t="s">
        <v>351</v>
      </c>
      <c r="C39" s="31" t="s">
        <v>278</v>
      </c>
      <c r="D39" s="31" t="s">
        <v>278</v>
      </c>
      <c r="E39" s="31" t="s">
        <v>278</v>
      </c>
      <c r="F39" s="31">
        <v>3</v>
      </c>
      <c r="G39" s="31" t="s">
        <v>312</v>
      </c>
      <c r="H39" s="32">
        <f t="shared" si="0"/>
        <v>26.32</v>
      </c>
      <c r="I39" s="32">
        <v>5.6</v>
      </c>
      <c r="J39" s="32">
        <v>4.7</v>
      </c>
      <c r="K39" s="35">
        <f t="shared" si="1"/>
        <v>42.16</v>
      </c>
      <c r="L39" s="35">
        <f t="shared" si="2"/>
        <v>6.7999999999999989</v>
      </c>
      <c r="M39" s="35">
        <f t="shared" si="3"/>
        <v>6.2</v>
      </c>
      <c r="N39" s="32">
        <v>3.5</v>
      </c>
      <c r="O39" s="32">
        <v>1</v>
      </c>
      <c r="P39" s="32">
        <f t="shared" si="33"/>
        <v>2.5</v>
      </c>
      <c r="Q39" s="35">
        <f t="shared" si="34"/>
        <v>6.2</v>
      </c>
      <c r="R39" s="32">
        <v>5.7</v>
      </c>
      <c r="S39" s="35">
        <f t="shared" si="35"/>
        <v>6.7999999999999989</v>
      </c>
      <c r="T39" s="35">
        <v>6.4</v>
      </c>
      <c r="U39" s="30">
        <v>2</v>
      </c>
      <c r="V39" s="30">
        <f t="shared" si="21"/>
        <v>5.6</v>
      </c>
      <c r="W39" s="30">
        <f t="shared" si="22"/>
        <v>4.7</v>
      </c>
      <c r="X39" s="30">
        <v>0.02</v>
      </c>
      <c r="Y39" s="30">
        <f t="shared" si="36"/>
        <v>4</v>
      </c>
      <c r="Z39" s="36">
        <f t="shared" si="11"/>
        <v>6.7999999999999989</v>
      </c>
      <c r="AA39" s="34">
        <f t="shared" si="23"/>
        <v>3.5</v>
      </c>
      <c r="AB39" s="34">
        <v>1</v>
      </c>
      <c r="AC39" s="36">
        <f t="shared" si="13"/>
        <v>6.7999999999999989</v>
      </c>
      <c r="AD39" s="34">
        <f t="shared" si="14"/>
        <v>3.5</v>
      </c>
      <c r="AE39" s="34">
        <v>0.5</v>
      </c>
      <c r="AF39" s="34">
        <f t="shared" si="15"/>
        <v>6.2</v>
      </c>
      <c r="AG39" s="34">
        <f t="shared" si="16"/>
        <v>3.5</v>
      </c>
      <c r="AH39" s="34">
        <v>0.6</v>
      </c>
      <c r="AI39" s="38">
        <v>2</v>
      </c>
      <c r="AJ39" s="32">
        <f t="shared" si="37"/>
        <v>67.199999999999989</v>
      </c>
      <c r="AK39" s="39">
        <f t="shared" si="38"/>
        <v>49</v>
      </c>
      <c r="AL39" s="40">
        <v>1</v>
      </c>
      <c r="AM39" s="40">
        <v>1</v>
      </c>
      <c r="AN39" s="40">
        <v>1</v>
      </c>
      <c r="AO39" s="30">
        <v>1</v>
      </c>
    </row>
    <row r="40" spans="1:41" s="24" customFormat="1" ht="45" customHeight="1" x14ac:dyDescent="0.15">
      <c r="A40" s="30">
        <v>37</v>
      </c>
      <c r="B40" s="31" t="s">
        <v>352</v>
      </c>
      <c r="C40" s="31" t="s">
        <v>278</v>
      </c>
      <c r="D40" s="31" t="s">
        <v>278</v>
      </c>
      <c r="E40" s="31" t="s">
        <v>278</v>
      </c>
      <c r="F40" s="31">
        <v>3</v>
      </c>
      <c r="G40" s="31" t="s">
        <v>312</v>
      </c>
      <c r="H40" s="32">
        <f t="shared" si="0"/>
        <v>25.2</v>
      </c>
      <c r="I40" s="32">
        <v>5.6</v>
      </c>
      <c r="J40" s="32">
        <v>4.5</v>
      </c>
      <c r="K40" s="35">
        <f t="shared" si="1"/>
        <v>40.799999999999997</v>
      </c>
      <c r="L40" s="35">
        <f t="shared" si="2"/>
        <v>6.7999999999999989</v>
      </c>
      <c r="M40" s="35">
        <f t="shared" si="3"/>
        <v>6</v>
      </c>
      <c r="N40" s="32">
        <v>3.5</v>
      </c>
      <c r="O40" s="32">
        <v>1</v>
      </c>
      <c r="P40" s="32">
        <f t="shared" si="33"/>
        <v>2.5</v>
      </c>
      <c r="Q40" s="35">
        <f t="shared" si="34"/>
        <v>6</v>
      </c>
      <c r="R40" s="32">
        <v>6</v>
      </c>
      <c r="S40" s="35">
        <f t="shared" si="35"/>
        <v>6.7999999999999989</v>
      </c>
      <c r="T40" s="35">
        <v>6.8</v>
      </c>
      <c r="U40" s="30">
        <v>2</v>
      </c>
      <c r="V40" s="30">
        <f t="shared" si="21"/>
        <v>5.6</v>
      </c>
      <c r="W40" s="30">
        <f t="shared" si="22"/>
        <v>4.5</v>
      </c>
      <c r="X40" s="30">
        <v>0.02</v>
      </c>
      <c r="Y40" s="30">
        <f t="shared" si="36"/>
        <v>4</v>
      </c>
      <c r="Z40" s="36">
        <f t="shared" si="11"/>
        <v>6.7999999999999989</v>
      </c>
      <c r="AA40" s="34">
        <f t="shared" si="23"/>
        <v>3.5</v>
      </c>
      <c r="AB40" s="34">
        <v>1</v>
      </c>
      <c r="AC40" s="36">
        <f t="shared" si="13"/>
        <v>6.7999999999999989</v>
      </c>
      <c r="AD40" s="34">
        <f t="shared" si="14"/>
        <v>3.5</v>
      </c>
      <c r="AE40" s="34">
        <v>0.5</v>
      </c>
      <c r="AF40" s="34">
        <f t="shared" si="15"/>
        <v>6</v>
      </c>
      <c r="AG40" s="34">
        <f t="shared" si="16"/>
        <v>3.5</v>
      </c>
      <c r="AH40" s="34">
        <v>0.6</v>
      </c>
      <c r="AI40" s="38">
        <v>2</v>
      </c>
      <c r="AJ40" s="32">
        <f t="shared" si="37"/>
        <v>65.8</v>
      </c>
      <c r="AK40" s="39">
        <f t="shared" si="38"/>
        <v>49</v>
      </c>
      <c r="AL40" s="40">
        <v>1</v>
      </c>
      <c r="AM40" s="40">
        <v>1</v>
      </c>
      <c r="AN40" s="40">
        <v>1</v>
      </c>
      <c r="AO40" s="30">
        <v>1</v>
      </c>
    </row>
    <row r="41" spans="1:41" s="24" customFormat="1" ht="45" customHeight="1" x14ac:dyDescent="0.15">
      <c r="A41" s="30">
        <v>38</v>
      </c>
      <c r="B41" s="31" t="s">
        <v>353</v>
      </c>
      <c r="C41" s="31" t="s">
        <v>278</v>
      </c>
      <c r="D41" s="31" t="s">
        <v>278</v>
      </c>
      <c r="E41" s="31" t="s">
        <v>278</v>
      </c>
      <c r="F41" s="31">
        <v>3</v>
      </c>
      <c r="G41" s="31" t="s">
        <v>312</v>
      </c>
      <c r="H41" s="32">
        <f t="shared" si="0"/>
        <v>24.3</v>
      </c>
      <c r="I41" s="32">
        <v>5.4</v>
      </c>
      <c r="J41" s="32">
        <v>4.5</v>
      </c>
      <c r="K41" s="35">
        <f t="shared" si="1"/>
        <v>39.599999999999994</v>
      </c>
      <c r="L41" s="35">
        <f t="shared" si="2"/>
        <v>6.6</v>
      </c>
      <c r="M41" s="35">
        <f t="shared" si="3"/>
        <v>6</v>
      </c>
      <c r="N41" s="32">
        <v>3.5</v>
      </c>
      <c r="O41" s="32">
        <v>1</v>
      </c>
      <c r="P41" s="32">
        <f t="shared" si="33"/>
        <v>2.5</v>
      </c>
      <c r="Q41" s="35">
        <f t="shared" si="34"/>
        <v>6</v>
      </c>
      <c r="R41" s="32">
        <v>6</v>
      </c>
      <c r="S41" s="35">
        <f t="shared" si="35"/>
        <v>6.6</v>
      </c>
      <c r="T41" s="35">
        <v>6.8</v>
      </c>
      <c r="U41" s="30">
        <v>2</v>
      </c>
      <c r="V41" s="30">
        <f t="shared" si="21"/>
        <v>5.4</v>
      </c>
      <c r="W41" s="30">
        <f t="shared" si="22"/>
        <v>4.5</v>
      </c>
      <c r="X41" s="30">
        <v>0.02</v>
      </c>
      <c r="Y41" s="30">
        <f t="shared" si="36"/>
        <v>4</v>
      </c>
      <c r="Z41" s="36">
        <f t="shared" si="11"/>
        <v>6.6</v>
      </c>
      <c r="AA41" s="34">
        <f t="shared" si="23"/>
        <v>3.5</v>
      </c>
      <c r="AB41" s="34">
        <v>1</v>
      </c>
      <c r="AC41" s="36">
        <f t="shared" si="13"/>
        <v>6.6</v>
      </c>
      <c r="AD41" s="34">
        <f t="shared" si="14"/>
        <v>3.5</v>
      </c>
      <c r="AE41" s="34">
        <v>0.5</v>
      </c>
      <c r="AF41" s="34">
        <f t="shared" si="15"/>
        <v>6</v>
      </c>
      <c r="AG41" s="34">
        <f t="shared" si="16"/>
        <v>3.5</v>
      </c>
      <c r="AH41" s="34">
        <v>0.6</v>
      </c>
      <c r="AI41" s="38">
        <v>2</v>
      </c>
      <c r="AJ41" s="32">
        <f t="shared" si="37"/>
        <v>65.099999999999994</v>
      </c>
      <c r="AK41" s="39">
        <f t="shared" si="38"/>
        <v>49</v>
      </c>
      <c r="AL41" s="40">
        <v>1</v>
      </c>
      <c r="AM41" s="40">
        <v>1</v>
      </c>
      <c r="AN41" s="40">
        <v>1</v>
      </c>
      <c r="AO41" s="30">
        <v>1</v>
      </c>
    </row>
    <row r="42" spans="1:41" s="24" customFormat="1" ht="45" customHeight="1" x14ac:dyDescent="0.15">
      <c r="A42" s="30">
        <v>39</v>
      </c>
      <c r="B42" s="31" t="s">
        <v>354</v>
      </c>
      <c r="C42" s="31" t="s">
        <v>278</v>
      </c>
      <c r="D42" s="31" t="s">
        <v>278</v>
      </c>
      <c r="E42" s="31" t="s">
        <v>278</v>
      </c>
      <c r="F42" s="31">
        <v>3</v>
      </c>
      <c r="G42" s="31" t="s">
        <v>312</v>
      </c>
      <c r="H42" s="32">
        <f t="shared" si="0"/>
        <v>22.26</v>
      </c>
      <c r="I42" s="32">
        <v>5.3</v>
      </c>
      <c r="J42" s="32">
        <v>4.2</v>
      </c>
      <c r="K42" s="35">
        <f t="shared" si="1"/>
        <v>37.049999999999997</v>
      </c>
      <c r="L42" s="35">
        <f t="shared" si="2"/>
        <v>6.4999999999999991</v>
      </c>
      <c r="M42" s="35">
        <f t="shared" si="3"/>
        <v>5.7</v>
      </c>
      <c r="N42" s="32">
        <v>3.5</v>
      </c>
      <c r="O42" s="32">
        <v>1</v>
      </c>
      <c r="P42" s="32">
        <f t="shared" si="33"/>
        <v>2.5</v>
      </c>
      <c r="Q42" s="35">
        <f t="shared" si="34"/>
        <v>5.7</v>
      </c>
      <c r="R42" s="32">
        <v>6</v>
      </c>
      <c r="S42" s="35">
        <f t="shared" si="35"/>
        <v>6.4999999999999991</v>
      </c>
      <c r="T42" s="35">
        <v>6.8</v>
      </c>
      <c r="U42" s="30">
        <v>2</v>
      </c>
      <c r="V42" s="30">
        <f t="shared" si="21"/>
        <v>5.3</v>
      </c>
      <c r="W42" s="30">
        <f t="shared" si="22"/>
        <v>4.2</v>
      </c>
      <c r="X42" s="30">
        <v>0.02</v>
      </c>
      <c r="Y42" s="30">
        <f t="shared" si="36"/>
        <v>4</v>
      </c>
      <c r="Z42" s="36">
        <f t="shared" si="11"/>
        <v>6.4999999999999991</v>
      </c>
      <c r="AA42" s="34">
        <f t="shared" si="23"/>
        <v>3.5</v>
      </c>
      <c r="AB42" s="34">
        <v>1</v>
      </c>
      <c r="AC42" s="36">
        <f t="shared" si="13"/>
        <v>6.4999999999999991</v>
      </c>
      <c r="AD42" s="34">
        <f t="shared" si="14"/>
        <v>3.5</v>
      </c>
      <c r="AE42" s="34">
        <v>0.5</v>
      </c>
      <c r="AF42" s="34">
        <f t="shared" si="15"/>
        <v>5.7</v>
      </c>
      <c r="AG42" s="34">
        <f t="shared" si="16"/>
        <v>3.5</v>
      </c>
      <c r="AH42" s="34">
        <v>0.6</v>
      </c>
      <c r="AI42" s="38">
        <v>2</v>
      </c>
      <c r="AJ42" s="32">
        <f t="shared" si="37"/>
        <v>62.649999999999991</v>
      </c>
      <c r="AK42" s="39">
        <f t="shared" si="38"/>
        <v>49</v>
      </c>
      <c r="AL42" s="40">
        <v>1</v>
      </c>
      <c r="AM42" s="40">
        <v>1</v>
      </c>
      <c r="AN42" s="40">
        <v>1</v>
      </c>
      <c r="AO42" s="30">
        <v>1</v>
      </c>
    </row>
    <row r="43" spans="1:41" s="24" customFormat="1" ht="45" customHeight="1" x14ac:dyDescent="0.15">
      <c r="A43" s="30">
        <v>40</v>
      </c>
      <c r="B43" s="31" t="s">
        <v>352</v>
      </c>
      <c r="C43" s="31" t="s">
        <v>278</v>
      </c>
      <c r="D43" s="31" t="s">
        <v>278</v>
      </c>
      <c r="E43" s="31" t="s">
        <v>278</v>
      </c>
      <c r="F43" s="31">
        <v>3</v>
      </c>
      <c r="G43" s="31" t="s">
        <v>312</v>
      </c>
      <c r="H43" s="32">
        <f t="shared" si="0"/>
        <v>25.2</v>
      </c>
      <c r="I43" s="32">
        <v>5.6</v>
      </c>
      <c r="J43" s="32">
        <v>4.5</v>
      </c>
      <c r="K43" s="35">
        <f t="shared" si="1"/>
        <v>40.799999999999997</v>
      </c>
      <c r="L43" s="35">
        <f t="shared" si="2"/>
        <v>6.7999999999999989</v>
      </c>
      <c r="M43" s="35">
        <f t="shared" si="3"/>
        <v>6</v>
      </c>
      <c r="N43" s="32">
        <v>3.5</v>
      </c>
      <c r="O43" s="32">
        <v>1</v>
      </c>
      <c r="P43" s="32">
        <f t="shared" si="33"/>
        <v>2.5</v>
      </c>
      <c r="Q43" s="35">
        <f t="shared" si="34"/>
        <v>6</v>
      </c>
      <c r="R43" s="32">
        <v>6</v>
      </c>
      <c r="S43" s="35">
        <f t="shared" si="35"/>
        <v>6.7999999999999989</v>
      </c>
      <c r="T43" s="35">
        <v>6.8</v>
      </c>
      <c r="U43" s="30">
        <v>2</v>
      </c>
      <c r="V43" s="30">
        <f t="shared" si="21"/>
        <v>5.6</v>
      </c>
      <c r="W43" s="30">
        <f t="shared" si="22"/>
        <v>4.5</v>
      </c>
      <c r="X43" s="30">
        <v>0.02</v>
      </c>
      <c r="Y43" s="30">
        <f t="shared" si="36"/>
        <v>4</v>
      </c>
      <c r="Z43" s="36">
        <f t="shared" si="11"/>
        <v>6.7999999999999989</v>
      </c>
      <c r="AA43" s="34">
        <f t="shared" si="23"/>
        <v>3.5</v>
      </c>
      <c r="AB43" s="34">
        <v>1</v>
      </c>
      <c r="AC43" s="36">
        <f t="shared" si="13"/>
        <v>6.7999999999999989</v>
      </c>
      <c r="AD43" s="34">
        <f t="shared" si="14"/>
        <v>3.5</v>
      </c>
      <c r="AE43" s="34">
        <v>0.5</v>
      </c>
      <c r="AF43" s="34">
        <f t="shared" si="15"/>
        <v>6</v>
      </c>
      <c r="AG43" s="34">
        <f t="shared" si="16"/>
        <v>3.5</v>
      </c>
      <c r="AH43" s="34">
        <v>0.6</v>
      </c>
      <c r="AI43" s="38">
        <v>2</v>
      </c>
      <c r="AJ43" s="32">
        <f t="shared" si="37"/>
        <v>65.8</v>
      </c>
      <c r="AK43" s="39">
        <f t="shared" si="38"/>
        <v>49</v>
      </c>
      <c r="AL43" s="40">
        <v>1</v>
      </c>
      <c r="AM43" s="40">
        <v>1</v>
      </c>
      <c r="AN43" s="40">
        <v>1</v>
      </c>
      <c r="AO43" s="30">
        <v>1</v>
      </c>
    </row>
    <row r="44" spans="1:41" s="24" customFormat="1" ht="45" customHeight="1" x14ac:dyDescent="0.15">
      <c r="A44" s="30">
        <v>41</v>
      </c>
      <c r="B44" s="34" t="s">
        <v>355</v>
      </c>
      <c r="C44" s="31" t="s">
        <v>278</v>
      </c>
      <c r="D44" s="31" t="s">
        <v>278</v>
      </c>
      <c r="E44" s="31" t="s">
        <v>278</v>
      </c>
      <c r="F44" s="31">
        <v>1</v>
      </c>
      <c r="G44" s="34" t="s">
        <v>312</v>
      </c>
      <c r="H44" s="32">
        <f t="shared" si="0"/>
        <v>36.4</v>
      </c>
      <c r="I44" s="36">
        <v>7</v>
      </c>
      <c r="J44" s="36">
        <v>5.2</v>
      </c>
      <c r="K44" s="35">
        <f t="shared" si="1"/>
        <v>54.94</v>
      </c>
      <c r="L44" s="35">
        <f t="shared" si="2"/>
        <v>8.1999999999999993</v>
      </c>
      <c r="M44" s="35">
        <f t="shared" si="3"/>
        <v>6.7</v>
      </c>
      <c r="N44" s="32">
        <v>3.5</v>
      </c>
      <c r="O44" s="32">
        <v>1</v>
      </c>
      <c r="P44" s="32">
        <f t="shared" si="33"/>
        <v>2.5</v>
      </c>
      <c r="Q44" s="35">
        <f t="shared" si="34"/>
        <v>6.7</v>
      </c>
      <c r="R44" s="32">
        <v>6.3</v>
      </c>
      <c r="S44" s="35">
        <f t="shared" si="35"/>
        <v>8.1999999999999993</v>
      </c>
      <c r="T44" s="35">
        <v>7.7</v>
      </c>
      <c r="U44" s="30">
        <v>1</v>
      </c>
      <c r="V44" s="30">
        <f t="shared" si="21"/>
        <v>7</v>
      </c>
      <c r="W44" s="30">
        <f t="shared" si="22"/>
        <v>5.2</v>
      </c>
      <c r="X44" s="30">
        <v>0.02</v>
      </c>
      <c r="Y44" s="30">
        <f t="shared" si="36"/>
        <v>2</v>
      </c>
      <c r="Z44" s="36">
        <f t="shared" si="11"/>
        <v>8.1999999999999993</v>
      </c>
      <c r="AA44" s="34">
        <f t="shared" si="23"/>
        <v>3.5</v>
      </c>
      <c r="AB44" s="34">
        <v>1</v>
      </c>
      <c r="AC44" s="36">
        <f t="shared" si="13"/>
        <v>8.1999999999999993</v>
      </c>
      <c r="AD44" s="34">
        <f t="shared" si="14"/>
        <v>3.5</v>
      </c>
      <c r="AE44" s="34">
        <v>0.5</v>
      </c>
      <c r="AF44" s="34">
        <f t="shared" si="15"/>
        <v>6.7</v>
      </c>
      <c r="AG44" s="34">
        <f t="shared" si="16"/>
        <v>3.5</v>
      </c>
      <c r="AH44" s="34">
        <v>0.6</v>
      </c>
      <c r="AI44" s="38">
        <v>2</v>
      </c>
      <c r="AJ44" s="32">
        <f t="shared" si="37"/>
        <v>75.599999999999994</v>
      </c>
      <c r="AK44" s="39">
        <f t="shared" si="38"/>
        <v>49</v>
      </c>
      <c r="AL44" s="40">
        <v>1</v>
      </c>
      <c r="AM44" s="40">
        <v>1</v>
      </c>
      <c r="AN44" s="40">
        <v>1</v>
      </c>
      <c r="AO44" s="30">
        <v>1</v>
      </c>
    </row>
    <row r="45" spans="1:41" s="24" customFormat="1" ht="45" customHeight="1" x14ac:dyDescent="0.15">
      <c r="A45" s="30">
        <v>42</v>
      </c>
      <c r="B45" s="34" t="s">
        <v>356</v>
      </c>
      <c r="C45" s="31" t="s">
        <v>278</v>
      </c>
      <c r="D45" s="31" t="s">
        <v>278</v>
      </c>
      <c r="E45" s="31" t="s">
        <v>278</v>
      </c>
      <c r="F45" s="31">
        <v>2</v>
      </c>
      <c r="G45" s="34" t="s">
        <v>312</v>
      </c>
      <c r="H45" s="32">
        <f t="shared" si="0"/>
        <v>22</v>
      </c>
      <c r="I45" s="36">
        <v>5.5</v>
      </c>
      <c r="J45" s="36">
        <v>4</v>
      </c>
      <c r="K45" s="35">
        <f t="shared" si="1"/>
        <v>36.849999999999994</v>
      </c>
      <c r="L45" s="35">
        <f t="shared" si="2"/>
        <v>6.6999999999999993</v>
      </c>
      <c r="M45" s="35">
        <f t="shared" si="3"/>
        <v>5.5</v>
      </c>
      <c r="N45" s="32">
        <v>3.5</v>
      </c>
      <c r="O45" s="32">
        <v>1</v>
      </c>
      <c r="P45" s="32">
        <f t="shared" si="33"/>
        <v>2.5</v>
      </c>
      <c r="Q45" s="35">
        <f t="shared" si="34"/>
        <v>5.5</v>
      </c>
      <c r="R45" s="32">
        <v>5</v>
      </c>
      <c r="S45" s="35">
        <f t="shared" si="35"/>
        <v>6.6999999999999993</v>
      </c>
      <c r="T45" s="35">
        <v>6</v>
      </c>
      <c r="U45" s="30">
        <v>1</v>
      </c>
      <c r="V45" s="30">
        <f t="shared" si="21"/>
        <v>5.5</v>
      </c>
      <c r="W45" s="30">
        <f t="shared" si="22"/>
        <v>4</v>
      </c>
      <c r="X45" s="30">
        <v>0.02</v>
      </c>
      <c r="Y45" s="30">
        <f t="shared" si="36"/>
        <v>2</v>
      </c>
      <c r="Z45" s="36">
        <f t="shared" si="11"/>
        <v>6.6999999999999993</v>
      </c>
      <c r="AA45" s="34">
        <f t="shared" si="23"/>
        <v>3.5</v>
      </c>
      <c r="AB45" s="34">
        <v>1</v>
      </c>
      <c r="AC45" s="36">
        <f t="shared" si="13"/>
        <v>6.6999999999999993</v>
      </c>
      <c r="AD45" s="34">
        <f t="shared" si="14"/>
        <v>3.5</v>
      </c>
      <c r="AE45" s="34">
        <v>0.5</v>
      </c>
      <c r="AF45" s="34">
        <f t="shared" si="15"/>
        <v>5.5</v>
      </c>
      <c r="AG45" s="34">
        <f t="shared" si="16"/>
        <v>3.5</v>
      </c>
      <c r="AH45" s="34">
        <v>0.6</v>
      </c>
      <c r="AI45" s="38">
        <v>2</v>
      </c>
      <c r="AJ45" s="32">
        <f t="shared" si="37"/>
        <v>61.949999999999996</v>
      </c>
      <c r="AK45" s="39">
        <f t="shared" si="38"/>
        <v>49</v>
      </c>
      <c r="AL45" s="40">
        <v>1</v>
      </c>
      <c r="AM45" s="40">
        <v>1</v>
      </c>
      <c r="AN45" s="40">
        <v>1</v>
      </c>
      <c r="AO45" s="30">
        <v>1</v>
      </c>
    </row>
    <row r="46" spans="1:41" s="24" customFormat="1" ht="45" customHeight="1" x14ac:dyDescent="0.15">
      <c r="A46" s="30">
        <v>43</v>
      </c>
      <c r="B46" s="34" t="s">
        <v>357</v>
      </c>
      <c r="C46" s="31" t="s">
        <v>278</v>
      </c>
      <c r="D46" s="31" t="s">
        <v>278</v>
      </c>
      <c r="E46" s="31" t="s">
        <v>278</v>
      </c>
      <c r="F46" s="31">
        <v>2</v>
      </c>
      <c r="G46" s="34" t="s">
        <v>312</v>
      </c>
      <c r="H46" s="32">
        <f t="shared" si="0"/>
        <v>31.2</v>
      </c>
      <c r="I46" s="36">
        <v>6.5</v>
      </c>
      <c r="J46" s="36">
        <v>4.8</v>
      </c>
      <c r="K46" s="35">
        <f t="shared" si="1"/>
        <v>48.509999999999991</v>
      </c>
      <c r="L46" s="35">
        <f t="shared" si="2"/>
        <v>7.6999999999999993</v>
      </c>
      <c r="M46" s="35">
        <f t="shared" si="3"/>
        <v>6.3</v>
      </c>
      <c r="N46" s="32">
        <v>1.5</v>
      </c>
      <c r="O46" s="32">
        <f>N46</f>
        <v>1.5</v>
      </c>
      <c r="P46" s="32"/>
      <c r="Q46" s="35">
        <f t="shared" si="34"/>
        <v>6.3</v>
      </c>
      <c r="R46" s="32"/>
      <c r="S46" s="35">
        <f t="shared" si="35"/>
        <v>7.6999999999999993</v>
      </c>
      <c r="T46" s="35"/>
      <c r="U46" s="30">
        <v>1</v>
      </c>
      <c r="V46" s="30">
        <f t="shared" si="21"/>
        <v>6.5</v>
      </c>
      <c r="W46" s="30">
        <f t="shared" si="22"/>
        <v>4.8</v>
      </c>
      <c r="X46" s="30">
        <f t="shared" ref="X46:X48" si="39">20/1000</f>
        <v>0.02</v>
      </c>
      <c r="Y46" s="30">
        <f t="shared" si="36"/>
        <v>2</v>
      </c>
      <c r="Z46" s="36">
        <f t="shared" si="11"/>
        <v>7.6999999999999993</v>
      </c>
      <c r="AA46" s="34">
        <f t="shared" si="23"/>
        <v>1.5</v>
      </c>
      <c r="AB46" s="34">
        <v>1</v>
      </c>
      <c r="AC46" s="36">
        <f t="shared" si="13"/>
        <v>7.6999999999999993</v>
      </c>
      <c r="AD46" s="34">
        <f t="shared" si="14"/>
        <v>1.5</v>
      </c>
      <c r="AE46" s="34">
        <v>0.5</v>
      </c>
      <c r="AF46" s="34">
        <f t="shared" si="15"/>
        <v>6.3</v>
      </c>
      <c r="AG46" s="34">
        <f t="shared" si="16"/>
        <v>1.5</v>
      </c>
      <c r="AH46" s="34">
        <v>0.6</v>
      </c>
      <c r="AI46" s="38">
        <v>2</v>
      </c>
      <c r="AJ46" s="32">
        <f t="shared" si="37"/>
        <v>30.449999999999996</v>
      </c>
      <c r="AK46" s="39">
        <f t="shared" si="38"/>
        <v>21</v>
      </c>
      <c r="AL46" s="40"/>
      <c r="AM46" s="40"/>
      <c r="AN46" s="40"/>
      <c r="AO46" s="30"/>
    </row>
    <row r="47" spans="1:41" s="24" customFormat="1" ht="45" customHeight="1" x14ac:dyDescent="0.15">
      <c r="A47" s="30">
        <v>44</v>
      </c>
      <c r="B47" s="34" t="s">
        <v>358</v>
      </c>
      <c r="C47" s="31" t="s">
        <v>278</v>
      </c>
      <c r="D47" s="31" t="s">
        <v>278</v>
      </c>
      <c r="E47" s="31" t="s">
        <v>278</v>
      </c>
      <c r="F47" s="31">
        <v>28</v>
      </c>
      <c r="G47" s="34" t="s">
        <v>325</v>
      </c>
      <c r="H47" s="32">
        <f t="shared" si="0"/>
        <v>23.849999999999998</v>
      </c>
      <c r="I47" s="36">
        <v>5.3</v>
      </c>
      <c r="J47" s="36">
        <v>4.5</v>
      </c>
      <c r="K47" s="35">
        <f t="shared" si="1"/>
        <v>38.999999999999993</v>
      </c>
      <c r="L47" s="35">
        <f t="shared" si="2"/>
        <v>6.4999999999999991</v>
      </c>
      <c r="M47" s="35">
        <f t="shared" si="3"/>
        <v>6</v>
      </c>
      <c r="N47" s="32">
        <v>5</v>
      </c>
      <c r="O47" s="32">
        <v>1</v>
      </c>
      <c r="P47" s="32">
        <f t="shared" ref="P47:P49" si="40">N47-O47</f>
        <v>4</v>
      </c>
      <c r="Q47" s="35">
        <f t="shared" si="34"/>
        <v>6</v>
      </c>
      <c r="R47" s="32">
        <f>M47</f>
        <v>6</v>
      </c>
      <c r="S47" s="35">
        <f t="shared" si="35"/>
        <v>6.4999999999999991</v>
      </c>
      <c r="T47" s="35">
        <f>S47</f>
        <v>6.4999999999999991</v>
      </c>
      <c r="U47" s="30">
        <v>1</v>
      </c>
      <c r="V47" s="30">
        <f t="shared" si="21"/>
        <v>5.3</v>
      </c>
      <c r="W47" s="30">
        <f t="shared" si="22"/>
        <v>4.5</v>
      </c>
      <c r="X47" s="30">
        <f t="shared" si="39"/>
        <v>0.02</v>
      </c>
      <c r="Y47" s="30">
        <f t="shared" si="36"/>
        <v>2</v>
      </c>
      <c r="Z47" s="36">
        <f t="shared" si="11"/>
        <v>6.4999999999999991</v>
      </c>
      <c r="AA47" s="34">
        <f t="shared" si="23"/>
        <v>5</v>
      </c>
      <c r="AB47" s="34">
        <v>1</v>
      </c>
      <c r="AC47" s="36">
        <f t="shared" si="13"/>
        <v>6.4999999999999991</v>
      </c>
      <c r="AD47" s="34">
        <f t="shared" si="14"/>
        <v>5</v>
      </c>
      <c r="AE47" s="34">
        <v>0.5</v>
      </c>
      <c r="AF47" s="34">
        <f t="shared" si="15"/>
        <v>6</v>
      </c>
      <c r="AG47" s="34">
        <f t="shared" si="16"/>
        <v>5</v>
      </c>
      <c r="AH47" s="34">
        <v>0.6</v>
      </c>
      <c r="AI47" s="38">
        <v>2</v>
      </c>
      <c r="AJ47" s="32">
        <f t="shared" si="37"/>
        <v>92.5</v>
      </c>
      <c r="AK47" s="39">
        <f t="shared" si="38"/>
        <v>70</v>
      </c>
      <c r="AL47" s="40"/>
      <c r="AM47" s="40"/>
      <c r="AN47" s="40"/>
      <c r="AO47" s="30"/>
    </row>
    <row r="48" spans="1:41" s="24" customFormat="1" ht="45" customHeight="1" x14ac:dyDescent="0.15">
      <c r="A48" s="30">
        <v>45</v>
      </c>
      <c r="B48" s="34" t="s">
        <v>359</v>
      </c>
      <c r="C48" s="31" t="s">
        <v>278</v>
      </c>
      <c r="D48" s="31" t="s">
        <v>278</v>
      </c>
      <c r="E48" s="31" t="s">
        <v>278</v>
      </c>
      <c r="F48" s="31">
        <v>3</v>
      </c>
      <c r="G48" s="34" t="s">
        <v>325</v>
      </c>
      <c r="H48" s="32">
        <f t="shared" si="0"/>
        <v>17.5</v>
      </c>
      <c r="I48" s="36">
        <v>5</v>
      </c>
      <c r="J48" s="36">
        <v>3.5</v>
      </c>
      <c r="K48" s="35">
        <f t="shared" si="1"/>
        <v>30.999999999999996</v>
      </c>
      <c r="L48" s="35">
        <f t="shared" si="2"/>
        <v>6.1999999999999993</v>
      </c>
      <c r="M48" s="35">
        <f t="shared" si="3"/>
        <v>5</v>
      </c>
      <c r="N48" s="32">
        <v>5</v>
      </c>
      <c r="O48" s="32">
        <v>1</v>
      </c>
      <c r="P48" s="32">
        <f t="shared" si="40"/>
        <v>4</v>
      </c>
      <c r="Q48" s="35">
        <f t="shared" si="34"/>
        <v>5</v>
      </c>
      <c r="R48" s="32">
        <f>M48</f>
        <v>5</v>
      </c>
      <c r="S48" s="35">
        <f t="shared" si="35"/>
        <v>6.1999999999999993</v>
      </c>
      <c r="T48" s="35">
        <f>S48</f>
        <v>6.1999999999999993</v>
      </c>
      <c r="U48" s="30">
        <v>1</v>
      </c>
      <c r="V48" s="30">
        <f t="shared" si="21"/>
        <v>5</v>
      </c>
      <c r="W48" s="30">
        <f t="shared" si="22"/>
        <v>3.5</v>
      </c>
      <c r="X48" s="30">
        <f t="shared" si="39"/>
        <v>0.02</v>
      </c>
      <c r="Y48" s="30">
        <f t="shared" si="36"/>
        <v>2</v>
      </c>
      <c r="Z48" s="36">
        <f t="shared" si="11"/>
        <v>6.1999999999999993</v>
      </c>
      <c r="AA48" s="34">
        <f t="shared" si="23"/>
        <v>5</v>
      </c>
      <c r="AB48" s="34">
        <v>1</v>
      </c>
      <c r="AC48" s="36">
        <f t="shared" si="13"/>
        <v>6.1999999999999993</v>
      </c>
      <c r="AD48" s="34">
        <f t="shared" si="14"/>
        <v>5</v>
      </c>
      <c r="AE48" s="34">
        <v>0.5</v>
      </c>
      <c r="AF48" s="34">
        <f t="shared" si="15"/>
        <v>5</v>
      </c>
      <c r="AG48" s="34">
        <f t="shared" si="16"/>
        <v>5</v>
      </c>
      <c r="AH48" s="34">
        <v>0.6</v>
      </c>
      <c r="AI48" s="38">
        <v>2</v>
      </c>
      <c r="AJ48" s="32">
        <f t="shared" si="37"/>
        <v>81</v>
      </c>
      <c r="AK48" s="39">
        <f t="shared" si="38"/>
        <v>70</v>
      </c>
      <c r="AL48" s="40"/>
      <c r="AM48" s="40"/>
      <c r="AN48" s="40"/>
      <c r="AO48" s="30"/>
    </row>
    <row r="49" spans="1:41" s="24" customFormat="1" ht="45" customHeight="1" x14ac:dyDescent="0.15">
      <c r="A49" s="30">
        <v>46</v>
      </c>
      <c r="B49" s="34" t="s">
        <v>360</v>
      </c>
      <c r="C49" s="31" t="s">
        <v>278</v>
      </c>
      <c r="D49" s="31" t="s">
        <v>278</v>
      </c>
      <c r="E49" s="31" t="s">
        <v>278</v>
      </c>
      <c r="F49" s="31">
        <v>2</v>
      </c>
      <c r="G49" s="34" t="s">
        <v>312</v>
      </c>
      <c r="H49" s="32">
        <f t="shared" si="0"/>
        <v>27.84</v>
      </c>
      <c r="I49" s="36">
        <v>5.8</v>
      </c>
      <c r="J49" s="36">
        <v>4.8</v>
      </c>
      <c r="K49" s="35">
        <f t="shared" si="1"/>
        <v>44.099999999999994</v>
      </c>
      <c r="L49" s="35">
        <f t="shared" si="2"/>
        <v>6.9999999999999991</v>
      </c>
      <c r="M49" s="35">
        <f t="shared" si="3"/>
        <v>6.3</v>
      </c>
      <c r="N49" s="32">
        <v>3.5</v>
      </c>
      <c r="O49" s="32">
        <v>1</v>
      </c>
      <c r="P49" s="32">
        <f t="shared" si="40"/>
        <v>2.5</v>
      </c>
      <c r="Q49" s="35">
        <f t="shared" si="34"/>
        <v>6.3</v>
      </c>
      <c r="R49" s="32">
        <v>6.3</v>
      </c>
      <c r="S49" s="35">
        <f t="shared" si="35"/>
        <v>6.9999999999999991</v>
      </c>
      <c r="T49" s="35">
        <v>7</v>
      </c>
      <c r="U49" s="30">
        <v>1</v>
      </c>
      <c r="V49" s="30">
        <f t="shared" si="21"/>
        <v>5.8</v>
      </c>
      <c r="W49" s="30">
        <f t="shared" si="22"/>
        <v>4.8</v>
      </c>
      <c r="X49" s="30">
        <v>0.02</v>
      </c>
      <c r="Y49" s="30">
        <f t="shared" si="36"/>
        <v>2</v>
      </c>
      <c r="Z49" s="36">
        <f t="shared" si="11"/>
        <v>6.9999999999999991</v>
      </c>
      <c r="AA49" s="34">
        <f t="shared" si="23"/>
        <v>3.5</v>
      </c>
      <c r="AB49" s="34">
        <v>1</v>
      </c>
      <c r="AC49" s="36">
        <f t="shared" si="13"/>
        <v>6.9999999999999991</v>
      </c>
      <c r="AD49" s="34">
        <f t="shared" si="14"/>
        <v>3.5</v>
      </c>
      <c r="AE49" s="34">
        <v>0.5</v>
      </c>
      <c r="AF49" s="34">
        <f t="shared" si="15"/>
        <v>6.3</v>
      </c>
      <c r="AG49" s="34">
        <f t="shared" si="16"/>
        <v>3.5</v>
      </c>
      <c r="AH49" s="34">
        <v>0.6</v>
      </c>
      <c r="AI49" s="38">
        <v>2</v>
      </c>
      <c r="AJ49" s="32">
        <f t="shared" si="37"/>
        <v>68.599999999999994</v>
      </c>
      <c r="AK49" s="39">
        <f t="shared" si="38"/>
        <v>49</v>
      </c>
      <c r="AL49" s="40">
        <v>1</v>
      </c>
      <c r="AM49" s="40">
        <v>1</v>
      </c>
      <c r="AN49" s="40">
        <v>1</v>
      </c>
      <c r="AO49" s="30">
        <v>1</v>
      </c>
    </row>
    <row r="50" spans="1:41" s="24" customFormat="1" ht="45" customHeight="1" x14ac:dyDescent="0.15">
      <c r="A50" s="30">
        <v>47</v>
      </c>
      <c r="B50" s="34" t="s">
        <v>361</v>
      </c>
      <c r="C50" s="31" t="s">
        <v>278</v>
      </c>
      <c r="D50" s="31" t="s">
        <v>278</v>
      </c>
      <c r="E50" s="31" t="s">
        <v>278</v>
      </c>
      <c r="F50" s="31">
        <v>15</v>
      </c>
      <c r="G50" s="34" t="s">
        <v>312</v>
      </c>
      <c r="H50" s="32">
        <f t="shared" si="0"/>
        <v>18.2</v>
      </c>
      <c r="I50" s="36">
        <v>5.2</v>
      </c>
      <c r="J50" s="36">
        <v>3.5</v>
      </c>
      <c r="K50" s="35">
        <f t="shared" si="1"/>
        <v>31.999999999999996</v>
      </c>
      <c r="L50" s="35">
        <f t="shared" si="2"/>
        <v>6.3999999999999995</v>
      </c>
      <c r="M50" s="35">
        <f t="shared" si="3"/>
        <v>5</v>
      </c>
      <c r="N50" s="32">
        <v>1</v>
      </c>
      <c r="O50" s="32">
        <f t="shared" ref="O50:O55" si="41">N50</f>
        <v>1</v>
      </c>
      <c r="P50" s="32"/>
      <c r="Q50" s="35">
        <f t="shared" si="34"/>
        <v>5</v>
      </c>
      <c r="R50" s="32"/>
      <c r="S50" s="35">
        <f t="shared" si="35"/>
        <v>6.3999999999999995</v>
      </c>
      <c r="T50" s="35"/>
      <c r="U50" s="30">
        <v>1</v>
      </c>
      <c r="V50" s="30">
        <f t="shared" si="21"/>
        <v>5.2</v>
      </c>
      <c r="W50" s="30">
        <f t="shared" si="22"/>
        <v>3.5</v>
      </c>
      <c r="X50" s="30">
        <f t="shared" ref="X50:X55" si="42">20/1000</f>
        <v>0.02</v>
      </c>
      <c r="Y50" s="30">
        <f t="shared" si="36"/>
        <v>2</v>
      </c>
      <c r="Z50" s="36">
        <f t="shared" si="11"/>
        <v>6.3999999999999995</v>
      </c>
      <c r="AA50" s="34">
        <f t="shared" si="23"/>
        <v>1</v>
      </c>
      <c r="AB50" s="34">
        <v>1</v>
      </c>
      <c r="AC50" s="36">
        <f t="shared" si="13"/>
        <v>6.3999999999999995</v>
      </c>
      <c r="AD50" s="34">
        <f t="shared" si="14"/>
        <v>1</v>
      </c>
      <c r="AE50" s="34">
        <v>0.5</v>
      </c>
      <c r="AF50" s="34">
        <f t="shared" si="15"/>
        <v>5</v>
      </c>
      <c r="AG50" s="34">
        <f t="shared" si="16"/>
        <v>1</v>
      </c>
      <c r="AH50" s="34">
        <v>0.6</v>
      </c>
      <c r="AI50" s="38">
        <v>2</v>
      </c>
      <c r="AJ50" s="32">
        <f t="shared" si="37"/>
        <v>16.399999999999999</v>
      </c>
      <c r="AK50" s="39">
        <f t="shared" si="38"/>
        <v>14</v>
      </c>
      <c r="AL50" s="40">
        <v>1</v>
      </c>
      <c r="AM50" s="40">
        <v>1</v>
      </c>
      <c r="AN50" s="40">
        <v>1</v>
      </c>
      <c r="AO50" s="30">
        <v>1</v>
      </c>
    </row>
    <row r="51" spans="1:41" s="24" customFormat="1" ht="45" customHeight="1" x14ac:dyDescent="0.15">
      <c r="A51" s="30">
        <v>48</v>
      </c>
      <c r="B51" s="34" t="s">
        <v>362</v>
      </c>
      <c r="C51" s="31" t="s">
        <v>278</v>
      </c>
      <c r="D51" s="31" t="s">
        <v>278</v>
      </c>
      <c r="E51" s="31" t="s">
        <v>278</v>
      </c>
      <c r="F51" s="31">
        <v>2</v>
      </c>
      <c r="G51" s="34" t="s">
        <v>312</v>
      </c>
      <c r="H51" s="32">
        <f t="shared" si="0"/>
        <v>31.2</v>
      </c>
      <c r="I51" s="36">
        <v>6.5</v>
      </c>
      <c r="J51" s="36">
        <v>4.8</v>
      </c>
      <c r="K51" s="35">
        <f t="shared" si="1"/>
        <v>48.509999999999991</v>
      </c>
      <c r="L51" s="35">
        <f t="shared" si="2"/>
        <v>7.6999999999999993</v>
      </c>
      <c r="M51" s="35">
        <f t="shared" si="3"/>
        <v>6.3</v>
      </c>
      <c r="N51" s="32">
        <v>3.5</v>
      </c>
      <c r="O51" s="32">
        <v>1</v>
      </c>
      <c r="P51" s="32">
        <f t="shared" ref="P51:P54" si="43">N51-O51</f>
        <v>2.5</v>
      </c>
      <c r="Q51" s="35">
        <f t="shared" si="34"/>
        <v>6.3</v>
      </c>
      <c r="R51" s="32">
        <v>6.3</v>
      </c>
      <c r="S51" s="35">
        <f t="shared" si="35"/>
        <v>7.6999999999999993</v>
      </c>
      <c r="T51" s="35">
        <v>7.4</v>
      </c>
      <c r="U51" s="30">
        <v>1</v>
      </c>
      <c r="V51" s="30">
        <f t="shared" si="21"/>
        <v>6.5</v>
      </c>
      <c r="W51" s="30">
        <f t="shared" si="22"/>
        <v>4.8</v>
      </c>
      <c r="X51" s="30">
        <v>0.02</v>
      </c>
      <c r="Y51" s="30">
        <f t="shared" si="36"/>
        <v>2</v>
      </c>
      <c r="Z51" s="36">
        <f t="shared" si="11"/>
        <v>7.6999999999999993</v>
      </c>
      <c r="AA51" s="34">
        <f t="shared" si="23"/>
        <v>3.5</v>
      </c>
      <c r="AB51" s="34">
        <v>1</v>
      </c>
      <c r="AC51" s="36">
        <f t="shared" si="13"/>
        <v>7.6999999999999993</v>
      </c>
      <c r="AD51" s="34">
        <f t="shared" si="14"/>
        <v>3.5</v>
      </c>
      <c r="AE51" s="34">
        <v>0.5</v>
      </c>
      <c r="AF51" s="34">
        <f t="shared" si="15"/>
        <v>6.3</v>
      </c>
      <c r="AG51" s="34">
        <f t="shared" si="16"/>
        <v>3.5</v>
      </c>
      <c r="AH51" s="34">
        <v>0.6</v>
      </c>
      <c r="AI51" s="38">
        <v>2</v>
      </c>
      <c r="AJ51" s="32">
        <f t="shared" si="37"/>
        <v>71.05</v>
      </c>
      <c r="AK51" s="39">
        <f t="shared" si="38"/>
        <v>49</v>
      </c>
      <c r="AL51" s="40">
        <v>1</v>
      </c>
      <c r="AM51" s="40">
        <v>1</v>
      </c>
      <c r="AN51" s="40">
        <v>1</v>
      </c>
      <c r="AO51" s="30">
        <v>1</v>
      </c>
    </row>
    <row r="52" spans="1:41" s="24" customFormat="1" ht="45" customHeight="1" x14ac:dyDescent="0.15">
      <c r="A52" s="30">
        <v>49</v>
      </c>
      <c r="B52" s="34" t="s">
        <v>363</v>
      </c>
      <c r="C52" s="31" t="s">
        <v>278</v>
      </c>
      <c r="D52" s="31" t="s">
        <v>278</v>
      </c>
      <c r="E52" s="31" t="s">
        <v>278</v>
      </c>
      <c r="F52" s="31">
        <v>3</v>
      </c>
      <c r="G52" s="34" t="s">
        <v>312</v>
      </c>
      <c r="H52" s="32">
        <f t="shared" si="0"/>
        <v>24.36</v>
      </c>
      <c r="I52" s="36">
        <v>5.8</v>
      </c>
      <c r="J52" s="36">
        <v>4.2</v>
      </c>
      <c r="K52" s="35">
        <f t="shared" si="1"/>
        <v>39.9</v>
      </c>
      <c r="L52" s="35">
        <f t="shared" si="2"/>
        <v>6.9999999999999991</v>
      </c>
      <c r="M52" s="35">
        <f t="shared" si="3"/>
        <v>5.7</v>
      </c>
      <c r="N52" s="32">
        <v>1</v>
      </c>
      <c r="O52" s="32">
        <f t="shared" si="41"/>
        <v>1</v>
      </c>
      <c r="P52" s="32"/>
      <c r="Q52" s="35">
        <f t="shared" si="34"/>
        <v>5.7</v>
      </c>
      <c r="R52" s="32"/>
      <c r="S52" s="35">
        <f t="shared" si="35"/>
        <v>6.9999999999999991</v>
      </c>
      <c r="T52" s="35"/>
      <c r="U52" s="30">
        <v>1</v>
      </c>
      <c r="V52" s="30">
        <f t="shared" si="21"/>
        <v>5.8</v>
      </c>
      <c r="W52" s="30">
        <f t="shared" si="22"/>
        <v>4.2</v>
      </c>
      <c r="X52" s="30">
        <f t="shared" si="42"/>
        <v>0.02</v>
      </c>
      <c r="Y52" s="30">
        <f t="shared" si="36"/>
        <v>2</v>
      </c>
      <c r="Z52" s="36">
        <f t="shared" si="11"/>
        <v>6.9999999999999991</v>
      </c>
      <c r="AA52" s="34">
        <f t="shared" si="23"/>
        <v>1</v>
      </c>
      <c r="AB52" s="34">
        <v>1</v>
      </c>
      <c r="AC52" s="36">
        <f t="shared" si="13"/>
        <v>6.9999999999999991</v>
      </c>
      <c r="AD52" s="34">
        <f t="shared" si="14"/>
        <v>1</v>
      </c>
      <c r="AE52" s="34">
        <v>0.5</v>
      </c>
      <c r="AF52" s="34">
        <f t="shared" si="15"/>
        <v>5.7</v>
      </c>
      <c r="AG52" s="34">
        <f t="shared" si="16"/>
        <v>1</v>
      </c>
      <c r="AH52" s="34">
        <v>0.6</v>
      </c>
      <c r="AI52" s="38">
        <v>2</v>
      </c>
      <c r="AJ52" s="32">
        <f t="shared" si="37"/>
        <v>18.399999999999999</v>
      </c>
      <c r="AK52" s="39">
        <f t="shared" si="38"/>
        <v>14</v>
      </c>
      <c r="AL52" s="40"/>
      <c r="AM52" s="40"/>
      <c r="AN52" s="40"/>
      <c r="AO52" s="30"/>
    </row>
    <row r="53" spans="1:41" s="24" customFormat="1" ht="45" customHeight="1" x14ac:dyDescent="0.15">
      <c r="A53" s="30">
        <v>50</v>
      </c>
      <c r="B53" s="34" t="s">
        <v>364</v>
      </c>
      <c r="C53" s="31" t="s">
        <v>278</v>
      </c>
      <c r="D53" s="31" t="s">
        <v>278</v>
      </c>
      <c r="E53" s="31" t="s">
        <v>278</v>
      </c>
      <c r="F53" s="31">
        <v>1</v>
      </c>
      <c r="G53" s="34" t="s">
        <v>312</v>
      </c>
      <c r="H53" s="32">
        <f t="shared" si="0"/>
        <v>21.840000000000003</v>
      </c>
      <c r="I53" s="36">
        <v>5.2</v>
      </c>
      <c r="J53" s="36">
        <v>4.2</v>
      </c>
      <c r="K53" s="35">
        <f t="shared" si="1"/>
        <v>36.479999999999997</v>
      </c>
      <c r="L53" s="35">
        <f t="shared" si="2"/>
        <v>6.3999999999999995</v>
      </c>
      <c r="M53" s="35">
        <f t="shared" si="3"/>
        <v>5.7</v>
      </c>
      <c r="N53" s="32">
        <v>3.5</v>
      </c>
      <c r="O53" s="32">
        <v>1</v>
      </c>
      <c r="P53" s="32">
        <f t="shared" si="43"/>
        <v>2.5</v>
      </c>
      <c r="Q53" s="35">
        <f t="shared" si="34"/>
        <v>5.7</v>
      </c>
      <c r="R53" s="32">
        <v>5.3</v>
      </c>
      <c r="S53" s="35">
        <f t="shared" si="35"/>
        <v>6.3999999999999995</v>
      </c>
      <c r="T53" s="35">
        <v>6.2</v>
      </c>
      <c r="U53" s="30">
        <v>2</v>
      </c>
      <c r="V53" s="30">
        <f t="shared" si="21"/>
        <v>5.2</v>
      </c>
      <c r="W53" s="30">
        <f t="shared" si="22"/>
        <v>4.2</v>
      </c>
      <c r="X53" s="30">
        <v>0.02</v>
      </c>
      <c r="Y53" s="30">
        <f t="shared" si="36"/>
        <v>4</v>
      </c>
      <c r="Z53" s="36">
        <f t="shared" si="11"/>
        <v>6.3999999999999995</v>
      </c>
      <c r="AA53" s="34">
        <f t="shared" si="23"/>
        <v>3.5</v>
      </c>
      <c r="AB53" s="34">
        <v>1</v>
      </c>
      <c r="AC53" s="36">
        <f t="shared" si="13"/>
        <v>6.3999999999999995</v>
      </c>
      <c r="AD53" s="34">
        <f t="shared" si="14"/>
        <v>3.5</v>
      </c>
      <c r="AE53" s="34">
        <v>0.5</v>
      </c>
      <c r="AF53" s="34">
        <f t="shared" si="15"/>
        <v>5.7</v>
      </c>
      <c r="AG53" s="34">
        <f t="shared" si="16"/>
        <v>3.5</v>
      </c>
      <c r="AH53" s="34">
        <v>0.6</v>
      </c>
      <c r="AI53" s="38">
        <v>2</v>
      </c>
      <c r="AJ53" s="32">
        <f t="shared" si="37"/>
        <v>62.3</v>
      </c>
      <c r="AK53" s="39">
        <f t="shared" si="38"/>
        <v>49</v>
      </c>
      <c r="AL53" s="40">
        <v>1</v>
      </c>
      <c r="AM53" s="40">
        <v>1</v>
      </c>
      <c r="AN53" s="40">
        <v>1</v>
      </c>
      <c r="AO53" s="30">
        <v>1</v>
      </c>
    </row>
    <row r="54" spans="1:41" s="24" customFormat="1" ht="45" customHeight="1" x14ac:dyDescent="0.15">
      <c r="A54" s="30">
        <v>51</v>
      </c>
      <c r="B54" s="34" t="s">
        <v>365</v>
      </c>
      <c r="C54" s="31" t="s">
        <v>278</v>
      </c>
      <c r="D54" s="31" t="s">
        <v>278</v>
      </c>
      <c r="E54" s="31" t="s">
        <v>278</v>
      </c>
      <c r="F54" s="31">
        <v>2</v>
      </c>
      <c r="G54" s="34" t="s">
        <v>312</v>
      </c>
      <c r="H54" s="32">
        <f t="shared" si="0"/>
        <v>25.299999999999997</v>
      </c>
      <c r="I54" s="36">
        <v>5.5</v>
      </c>
      <c r="J54" s="36">
        <v>4.5999999999999996</v>
      </c>
      <c r="K54" s="35">
        <f t="shared" si="1"/>
        <v>40.86999999999999</v>
      </c>
      <c r="L54" s="35">
        <f t="shared" si="2"/>
        <v>6.6999999999999993</v>
      </c>
      <c r="M54" s="35">
        <f t="shared" si="3"/>
        <v>6.1</v>
      </c>
      <c r="N54" s="32">
        <v>3.5</v>
      </c>
      <c r="O54" s="32">
        <v>1</v>
      </c>
      <c r="P54" s="32">
        <f t="shared" si="43"/>
        <v>2.5</v>
      </c>
      <c r="Q54" s="35">
        <f t="shared" si="34"/>
        <v>6.1</v>
      </c>
      <c r="R54" s="32">
        <v>5.6</v>
      </c>
      <c r="S54" s="35">
        <f t="shared" si="35"/>
        <v>6.6999999999999993</v>
      </c>
      <c r="T54" s="35">
        <v>6.4</v>
      </c>
      <c r="U54" s="30">
        <v>1</v>
      </c>
      <c r="V54" s="30">
        <f t="shared" si="21"/>
        <v>5.5</v>
      </c>
      <c r="W54" s="30">
        <f t="shared" si="22"/>
        <v>4.5999999999999996</v>
      </c>
      <c r="X54" s="30">
        <v>0.02</v>
      </c>
      <c r="Y54" s="30">
        <f t="shared" si="36"/>
        <v>2</v>
      </c>
      <c r="Z54" s="36">
        <f t="shared" si="11"/>
        <v>6.6999999999999993</v>
      </c>
      <c r="AA54" s="34">
        <f t="shared" si="23"/>
        <v>3.5</v>
      </c>
      <c r="AB54" s="34">
        <v>1</v>
      </c>
      <c r="AC54" s="36">
        <f t="shared" si="13"/>
        <v>6.6999999999999993</v>
      </c>
      <c r="AD54" s="34">
        <f t="shared" si="14"/>
        <v>3.5</v>
      </c>
      <c r="AE54" s="34">
        <v>0.5</v>
      </c>
      <c r="AF54" s="34">
        <f t="shared" si="15"/>
        <v>6.1</v>
      </c>
      <c r="AG54" s="34">
        <f t="shared" si="16"/>
        <v>3.5</v>
      </c>
      <c r="AH54" s="34">
        <v>0.6</v>
      </c>
      <c r="AI54" s="38">
        <v>2</v>
      </c>
      <c r="AJ54" s="32">
        <f t="shared" si="37"/>
        <v>66.149999999999991</v>
      </c>
      <c r="AK54" s="39">
        <f t="shared" si="38"/>
        <v>49</v>
      </c>
      <c r="AL54" s="40">
        <v>1</v>
      </c>
      <c r="AM54" s="40">
        <v>1</v>
      </c>
      <c r="AN54" s="40">
        <v>1</v>
      </c>
      <c r="AO54" s="30">
        <v>1</v>
      </c>
    </row>
    <row r="55" spans="1:41" s="24" customFormat="1" ht="45" customHeight="1" x14ac:dyDescent="0.15">
      <c r="A55" s="30">
        <v>52</v>
      </c>
      <c r="B55" s="34" t="s">
        <v>366</v>
      </c>
      <c r="C55" s="31" t="s">
        <v>278</v>
      </c>
      <c r="D55" s="31" t="s">
        <v>278</v>
      </c>
      <c r="E55" s="31" t="s">
        <v>278</v>
      </c>
      <c r="F55" s="31">
        <v>5</v>
      </c>
      <c r="G55" s="34" t="s">
        <v>312</v>
      </c>
      <c r="H55" s="32">
        <f t="shared" si="0"/>
        <v>56.25</v>
      </c>
      <c r="I55" s="36">
        <v>12.5</v>
      </c>
      <c r="J55" s="36">
        <v>4.5</v>
      </c>
      <c r="K55" s="35">
        <f t="shared" si="1"/>
        <v>82.199999999999989</v>
      </c>
      <c r="L55" s="35">
        <f t="shared" si="2"/>
        <v>13.7</v>
      </c>
      <c r="M55" s="35">
        <f t="shared" si="3"/>
        <v>6</v>
      </c>
      <c r="N55" s="32">
        <v>1</v>
      </c>
      <c r="O55" s="32">
        <f t="shared" si="41"/>
        <v>1</v>
      </c>
      <c r="P55" s="32"/>
      <c r="Q55" s="35">
        <f t="shared" si="34"/>
        <v>6</v>
      </c>
      <c r="R55" s="32"/>
      <c r="S55" s="35">
        <f t="shared" si="35"/>
        <v>13.7</v>
      </c>
      <c r="T55" s="35"/>
      <c r="U55" s="30">
        <v>1</v>
      </c>
      <c r="V55" s="30">
        <f t="shared" si="21"/>
        <v>12.5</v>
      </c>
      <c r="W55" s="30">
        <f t="shared" si="22"/>
        <v>4.5</v>
      </c>
      <c r="X55" s="30">
        <f t="shared" si="42"/>
        <v>0.02</v>
      </c>
      <c r="Y55" s="30">
        <f t="shared" si="36"/>
        <v>2</v>
      </c>
      <c r="Z55" s="36">
        <f t="shared" si="11"/>
        <v>13.7</v>
      </c>
      <c r="AA55" s="34">
        <f t="shared" si="23"/>
        <v>1</v>
      </c>
      <c r="AB55" s="34">
        <v>1</v>
      </c>
      <c r="AC55" s="36">
        <f t="shared" si="13"/>
        <v>13.7</v>
      </c>
      <c r="AD55" s="34">
        <f t="shared" si="14"/>
        <v>1</v>
      </c>
      <c r="AE55" s="34">
        <v>0.5</v>
      </c>
      <c r="AF55" s="34">
        <f t="shared" si="15"/>
        <v>6</v>
      </c>
      <c r="AG55" s="34">
        <f t="shared" si="16"/>
        <v>1</v>
      </c>
      <c r="AH55" s="34">
        <v>0.6</v>
      </c>
      <c r="AI55" s="38">
        <v>2</v>
      </c>
      <c r="AJ55" s="32">
        <f t="shared" si="37"/>
        <v>25.7</v>
      </c>
      <c r="AK55" s="39">
        <f t="shared" si="38"/>
        <v>14</v>
      </c>
      <c r="AL55" s="40">
        <v>1</v>
      </c>
      <c r="AM55" s="40">
        <v>1</v>
      </c>
      <c r="AN55" s="40">
        <v>1</v>
      </c>
      <c r="AO55" s="30">
        <v>1</v>
      </c>
    </row>
    <row r="56" spans="1:41" s="24" customFormat="1" ht="45" customHeight="1" x14ac:dyDescent="0.15">
      <c r="A56" s="30">
        <v>53</v>
      </c>
      <c r="B56" s="34" t="s">
        <v>367</v>
      </c>
      <c r="C56" s="31" t="s">
        <v>278</v>
      </c>
      <c r="D56" s="31" t="s">
        <v>278</v>
      </c>
      <c r="E56" s="31" t="s">
        <v>278</v>
      </c>
      <c r="F56" s="31">
        <v>10</v>
      </c>
      <c r="G56" s="34" t="s">
        <v>312</v>
      </c>
      <c r="H56" s="32">
        <f t="shared" si="0"/>
        <v>23.94</v>
      </c>
      <c r="I56" s="36">
        <v>5.7</v>
      </c>
      <c r="J56" s="36">
        <v>4.2</v>
      </c>
      <c r="K56" s="35">
        <f t="shared" si="1"/>
        <v>39.33</v>
      </c>
      <c r="L56" s="35">
        <f t="shared" si="2"/>
        <v>6.8999999999999995</v>
      </c>
      <c r="M56" s="35">
        <f t="shared" si="3"/>
        <v>5.7</v>
      </c>
      <c r="N56" s="32">
        <v>3.5</v>
      </c>
      <c r="O56" s="32">
        <v>1</v>
      </c>
      <c r="P56" s="32">
        <f t="shared" ref="P56:P63" si="44">N56-O56</f>
        <v>2.5</v>
      </c>
      <c r="Q56" s="35">
        <f t="shared" si="34"/>
        <v>5.7</v>
      </c>
      <c r="R56" s="32">
        <v>5.3</v>
      </c>
      <c r="S56" s="35">
        <f t="shared" si="35"/>
        <v>6.8999999999999995</v>
      </c>
      <c r="T56" s="35">
        <v>6.7</v>
      </c>
      <c r="U56" s="30">
        <v>1</v>
      </c>
      <c r="V56" s="30">
        <f t="shared" si="21"/>
        <v>5.7</v>
      </c>
      <c r="W56" s="30">
        <f t="shared" si="22"/>
        <v>4.2</v>
      </c>
      <c r="X56" s="30">
        <v>0.02</v>
      </c>
      <c r="Y56" s="30">
        <f t="shared" si="36"/>
        <v>2</v>
      </c>
      <c r="Z56" s="36">
        <f t="shared" si="11"/>
        <v>6.8999999999999995</v>
      </c>
      <c r="AA56" s="34">
        <f t="shared" si="23"/>
        <v>3.5</v>
      </c>
      <c r="AB56" s="34">
        <v>1</v>
      </c>
      <c r="AC56" s="36">
        <f t="shared" si="13"/>
        <v>6.8999999999999995</v>
      </c>
      <c r="AD56" s="34">
        <f t="shared" si="14"/>
        <v>3.5</v>
      </c>
      <c r="AE56" s="34">
        <v>0.5</v>
      </c>
      <c r="AF56" s="34">
        <f t="shared" si="15"/>
        <v>5.7</v>
      </c>
      <c r="AG56" s="34">
        <f t="shared" si="16"/>
        <v>3.5</v>
      </c>
      <c r="AH56" s="34">
        <v>0.6</v>
      </c>
      <c r="AI56" s="38">
        <v>2</v>
      </c>
      <c r="AJ56" s="32">
        <f t="shared" si="37"/>
        <v>64.05</v>
      </c>
      <c r="AK56" s="39">
        <f t="shared" si="38"/>
        <v>49</v>
      </c>
      <c r="AL56" s="40">
        <v>1</v>
      </c>
      <c r="AM56" s="40">
        <v>1</v>
      </c>
      <c r="AN56" s="40">
        <v>1</v>
      </c>
      <c r="AO56" s="30">
        <v>1</v>
      </c>
    </row>
    <row r="57" spans="1:41" s="24" customFormat="1" ht="45" customHeight="1" x14ac:dyDescent="0.15">
      <c r="A57" s="30">
        <v>54</v>
      </c>
      <c r="B57" s="34" t="s">
        <v>368</v>
      </c>
      <c r="C57" s="31" t="s">
        <v>278</v>
      </c>
      <c r="D57" s="31" t="s">
        <v>278</v>
      </c>
      <c r="E57" s="31" t="s">
        <v>278</v>
      </c>
      <c r="F57" s="31">
        <v>1</v>
      </c>
      <c r="G57" s="34" t="s">
        <v>325</v>
      </c>
      <c r="H57" s="32">
        <f t="shared" si="0"/>
        <v>26.099999999999998</v>
      </c>
      <c r="I57" s="36">
        <v>5.8</v>
      </c>
      <c r="J57" s="36">
        <v>4.5</v>
      </c>
      <c r="K57" s="35">
        <f t="shared" si="1"/>
        <v>41.999999999999993</v>
      </c>
      <c r="L57" s="35">
        <f t="shared" si="2"/>
        <v>6.9999999999999991</v>
      </c>
      <c r="M57" s="35">
        <f t="shared" si="3"/>
        <v>6</v>
      </c>
      <c r="N57" s="32">
        <v>6</v>
      </c>
      <c r="O57" s="32">
        <v>2</v>
      </c>
      <c r="P57" s="32">
        <f t="shared" si="44"/>
        <v>4</v>
      </c>
      <c r="Q57" s="35">
        <f t="shared" si="34"/>
        <v>6</v>
      </c>
      <c r="R57" s="32"/>
      <c r="S57" s="35">
        <f t="shared" si="35"/>
        <v>6.9999999999999991</v>
      </c>
      <c r="T57" s="35"/>
      <c r="U57" s="30">
        <v>1</v>
      </c>
      <c r="V57" s="30">
        <f t="shared" si="21"/>
        <v>5.8</v>
      </c>
      <c r="W57" s="30">
        <f t="shared" si="22"/>
        <v>4.5</v>
      </c>
      <c r="X57" s="30">
        <v>0.02</v>
      </c>
      <c r="Y57" s="30">
        <v>2</v>
      </c>
      <c r="Z57" s="36">
        <f t="shared" si="11"/>
        <v>6.9999999999999991</v>
      </c>
      <c r="AA57" s="34">
        <f t="shared" si="23"/>
        <v>6</v>
      </c>
      <c r="AB57" s="34">
        <v>1</v>
      </c>
      <c r="AC57" s="36">
        <f t="shared" si="13"/>
        <v>6.9999999999999991</v>
      </c>
      <c r="AD57" s="34">
        <v>9</v>
      </c>
      <c r="AE57" s="34">
        <v>0.5</v>
      </c>
      <c r="AF57" s="34">
        <f t="shared" si="15"/>
        <v>6</v>
      </c>
      <c r="AG57" s="34">
        <f t="shared" si="16"/>
        <v>6</v>
      </c>
      <c r="AH57" s="34">
        <v>0.6</v>
      </c>
      <c r="AI57" s="38">
        <v>2</v>
      </c>
      <c r="AJ57" s="32">
        <f t="shared" si="37"/>
        <v>114</v>
      </c>
      <c r="AK57" s="39">
        <f t="shared" si="38"/>
        <v>84</v>
      </c>
      <c r="AL57" s="40"/>
      <c r="AM57" s="40"/>
      <c r="AN57" s="40"/>
      <c r="AO57" s="30"/>
    </row>
    <row r="58" spans="1:41" s="24" customFormat="1" ht="45" customHeight="1" x14ac:dyDescent="0.15">
      <c r="A58" s="30">
        <v>55</v>
      </c>
      <c r="B58" s="34" t="s">
        <v>368</v>
      </c>
      <c r="C58" s="31" t="s">
        <v>278</v>
      </c>
      <c r="D58" s="31" t="s">
        <v>278</v>
      </c>
      <c r="E58" s="31" t="s">
        <v>278</v>
      </c>
      <c r="F58" s="31">
        <v>1</v>
      </c>
      <c r="G58" s="34" t="s">
        <v>369</v>
      </c>
      <c r="H58" s="32">
        <f t="shared" si="0"/>
        <v>26.099999999999998</v>
      </c>
      <c r="I58" s="36">
        <v>5.8</v>
      </c>
      <c r="J58" s="36">
        <v>4.5</v>
      </c>
      <c r="K58" s="35">
        <f t="shared" si="1"/>
        <v>41.999999999999993</v>
      </c>
      <c r="L58" s="35">
        <f t="shared" si="2"/>
        <v>6.9999999999999991</v>
      </c>
      <c r="M58" s="35">
        <f t="shared" si="3"/>
        <v>6</v>
      </c>
      <c r="N58" s="32">
        <v>1.5</v>
      </c>
      <c r="O58" s="32">
        <f>N58</f>
        <v>1.5</v>
      </c>
      <c r="P58" s="32"/>
      <c r="Q58" s="35">
        <f t="shared" si="34"/>
        <v>6</v>
      </c>
      <c r="R58" s="32"/>
      <c r="S58" s="35">
        <f t="shared" si="35"/>
        <v>6.9999999999999991</v>
      </c>
      <c r="T58" s="35"/>
      <c r="U58" s="30">
        <v>1</v>
      </c>
      <c r="V58" s="30">
        <f t="shared" si="21"/>
        <v>5.8</v>
      </c>
      <c r="W58" s="30">
        <f t="shared" si="22"/>
        <v>4.5</v>
      </c>
      <c r="X58" s="30">
        <f>20/1000</f>
        <v>0.02</v>
      </c>
      <c r="Y58" s="30">
        <f t="shared" ref="Y58:Y63" si="45">U58*2</f>
        <v>2</v>
      </c>
      <c r="Z58" s="36">
        <f t="shared" si="11"/>
        <v>6.9999999999999991</v>
      </c>
      <c r="AA58" s="34">
        <f t="shared" si="23"/>
        <v>1.5</v>
      </c>
      <c r="AB58" s="34">
        <v>1</v>
      </c>
      <c r="AC58" s="36">
        <f t="shared" si="13"/>
        <v>6.9999999999999991</v>
      </c>
      <c r="AD58" s="34">
        <f t="shared" ref="AD58:AD66" si="46">AA58</f>
        <v>1.5</v>
      </c>
      <c r="AE58" s="34">
        <v>0.5</v>
      </c>
      <c r="AF58" s="34">
        <f t="shared" si="15"/>
        <v>6</v>
      </c>
      <c r="AG58" s="34">
        <f t="shared" si="16"/>
        <v>1.5</v>
      </c>
      <c r="AH58" s="34">
        <v>0.6</v>
      </c>
      <c r="AI58" s="38">
        <v>2</v>
      </c>
      <c r="AJ58" s="32">
        <f t="shared" si="37"/>
        <v>28.5</v>
      </c>
      <c r="AK58" s="39">
        <f t="shared" si="38"/>
        <v>21</v>
      </c>
      <c r="AL58" s="40">
        <v>1</v>
      </c>
      <c r="AM58" s="40">
        <v>1</v>
      </c>
      <c r="AN58" s="40">
        <v>1</v>
      </c>
      <c r="AO58" s="30">
        <v>1</v>
      </c>
    </row>
    <row r="59" spans="1:41" s="24" customFormat="1" ht="45" customHeight="1" x14ac:dyDescent="0.15">
      <c r="A59" s="30">
        <v>56</v>
      </c>
      <c r="B59" s="34" t="s">
        <v>370</v>
      </c>
      <c r="C59" s="31" t="s">
        <v>278</v>
      </c>
      <c r="D59" s="31" t="s">
        <v>278</v>
      </c>
      <c r="E59" s="31" t="s">
        <v>278</v>
      </c>
      <c r="F59" s="31">
        <v>2</v>
      </c>
      <c r="G59" s="34" t="s">
        <v>325</v>
      </c>
      <c r="H59" s="32">
        <f t="shared" si="0"/>
        <v>26.22</v>
      </c>
      <c r="I59" s="36">
        <v>5.7</v>
      </c>
      <c r="J59" s="36">
        <v>4.5999999999999996</v>
      </c>
      <c r="K59" s="35">
        <f t="shared" si="1"/>
        <v>42.089999999999996</v>
      </c>
      <c r="L59" s="35">
        <f t="shared" si="2"/>
        <v>6.8999999999999995</v>
      </c>
      <c r="M59" s="35">
        <f t="shared" si="3"/>
        <v>6.1</v>
      </c>
      <c r="N59" s="32">
        <v>6</v>
      </c>
      <c r="O59" s="32">
        <v>2</v>
      </c>
      <c r="P59" s="32">
        <f t="shared" si="44"/>
        <v>4</v>
      </c>
      <c r="Q59" s="35">
        <f t="shared" si="34"/>
        <v>6.1</v>
      </c>
      <c r="R59" s="32"/>
      <c r="S59" s="35">
        <f t="shared" si="35"/>
        <v>6.8999999999999995</v>
      </c>
      <c r="T59" s="35"/>
      <c r="U59" s="30">
        <v>1</v>
      </c>
      <c r="V59" s="30">
        <f t="shared" si="21"/>
        <v>5.7</v>
      </c>
      <c r="W59" s="30">
        <f t="shared" si="22"/>
        <v>4.5999999999999996</v>
      </c>
      <c r="X59" s="30">
        <v>0.02</v>
      </c>
      <c r="Y59" s="30">
        <v>2</v>
      </c>
      <c r="Z59" s="36">
        <f t="shared" si="11"/>
        <v>6.8999999999999995</v>
      </c>
      <c r="AA59" s="34">
        <f t="shared" si="23"/>
        <v>6</v>
      </c>
      <c r="AB59" s="34">
        <v>1</v>
      </c>
      <c r="AC59" s="36">
        <f t="shared" si="13"/>
        <v>6.8999999999999995</v>
      </c>
      <c r="AD59" s="34">
        <v>9</v>
      </c>
      <c r="AE59" s="34">
        <v>0.5</v>
      </c>
      <c r="AF59" s="34">
        <f t="shared" si="15"/>
        <v>6.1</v>
      </c>
      <c r="AG59" s="34">
        <f t="shared" si="16"/>
        <v>6</v>
      </c>
      <c r="AH59" s="34">
        <v>0.6</v>
      </c>
      <c r="AI59" s="38">
        <v>2</v>
      </c>
      <c r="AJ59" s="32">
        <f t="shared" si="37"/>
        <v>114.6</v>
      </c>
      <c r="AK59" s="39">
        <f t="shared" si="38"/>
        <v>84</v>
      </c>
      <c r="AL59" s="40"/>
      <c r="AM59" s="40"/>
      <c r="AN59" s="40"/>
      <c r="AO59" s="30"/>
    </row>
    <row r="60" spans="1:41" s="24" customFormat="1" ht="45" customHeight="1" x14ac:dyDescent="0.15">
      <c r="A60" s="30">
        <v>57</v>
      </c>
      <c r="B60" s="34" t="s">
        <v>370</v>
      </c>
      <c r="C60" s="31" t="s">
        <v>278</v>
      </c>
      <c r="D60" s="31" t="s">
        <v>278</v>
      </c>
      <c r="E60" s="31" t="s">
        <v>278</v>
      </c>
      <c r="F60" s="31">
        <v>2</v>
      </c>
      <c r="G60" s="34" t="s">
        <v>369</v>
      </c>
      <c r="H60" s="32">
        <f t="shared" si="0"/>
        <v>26.22</v>
      </c>
      <c r="I60" s="36">
        <v>5.7</v>
      </c>
      <c r="J60" s="36">
        <v>4.5999999999999996</v>
      </c>
      <c r="K60" s="35">
        <f t="shared" si="1"/>
        <v>42.089999999999996</v>
      </c>
      <c r="L60" s="35">
        <f t="shared" si="2"/>
        <v>6.8999999999999995</v>
      </c>
      <c r="M60" s="35">
        <f t="shared" si="3"/>
        <v>6.1</v>
      </c>
      <c r="N60" s="32">
        <v>3.5</v>
      </c>
      <c r="O60" s="32">
        <v>1</v>
      </c>
      <c r="P60" s="32">
        <f t="shared" si="44"/>
        <v>2.5</v>
      </c>
      <c r="Q60" s="35">
        <f t="shared" si="34"/>
        <v>6.1</v>
      </c>
      <c r="R60" s="32">
        <v>5.7</v>
      </c>
      <c r="S60" s="35">
        <f t="shared" si="35"/>
        <v>6.8999999999999995</v>
      </c>
      <c r="T60" s="35">
        <v>6.4</v>
      </c>
      <c r="U60" s="30">
        <v>1</v>
      </c>
      <c r="V60" s="30">
        <f t="shared" si="21"/>
        <v>5.7</v>
      </c>
      <c r="W60" s="30">
        <f t="shared" si="22"/>
        <v>4.5999999999999996</v>
      </c>
      <c r="X60" s="30">
        <v>0.02</v>
      </c>
      <c r="Y60" s="30">
        <f t="shared" si="45"/>
        <v>2</v>
      </c>
      <c r="Z60" s="36">
        <f t="shared" si="11"/>
        <v>6.8999999999999995</v>
      </c>
      <c r="AA60" s="34">
        <f t="shared" si="23"/>
        <v>3.5</v>
      </c>
      <c r="AB60" s="34">
        <v>1</v>
      </c>
      <c r="AC60" s="36">
        <f t="shared" si="13"/>
        <v>6.8999999999999995</v>
      </c>
      <c r="AD60" s="34">
        <f t="shared" si="46"/>
        <v>3.5</v>
      </c>
      <c r="AE60" s="34">
        <v>0.5</v>
      </c>
      <c r="AF60" s="34">
        <f t="shared" si="15"/>
        <v>6.1</v>
      </c>
      <c r="AG60" s="34">
        <f t="shared" si="16"/>
        <v>3.5</v>
      </c>
      <c r="AH60" s="34">
        <v>0.6</v>
      </c>
      <c r="AI60" s="38">
        <v>2</v>
      </c>
      <c r="AJ60" s="32">
        <f t="shared" si="37"/>
        <v>66.849999999999994</v>
      </c>
      <c r="AK60" s="39">
        <f t="shared" si="38"/>
        <v>49</v>
      </c>
      <c r="AL60" s="40">
        <v>1</v>
      </c>
      <c r="AM60" s="40">
        <v>1</v>
      </c>
      <c r="AN60" s="40">
        <v>1</v>
      </c>
      <c r="AO60" s="30">
        <v>1</v>
      </c>
    </row>
    <row r="61" spans="1:41" s="24" customFormat="1" ht="45" customHeight="1" x14ac:dyDescent="0.15">
      <c r="A61" s="30">
        <v>58</v>
      </c>
      <c r="B61" s="34" t="s">
        <v>371</v>
      </c>
      <c r="C61" s="31" t="s">
        <v>278</v>
      </c>
      <c r="D61" s="31" t="s">
        <v>278</v>
      </c>
      <c r="E61" s="31" t="s">
        <v>278</v>
      </c>
      <c r="F61" s="31">
        <v>10</v>
      </c>
      <c r="G61" s="34" t="s">
        <v>312</v>
      </c>
      <c r="H61" s="32">
        <f t="shared" si="0"/>
        <v>30.599999999999998</v>
      </c>
      <c r="I61" s="36">
        <v>6</v>
      </c>
      <c r="J61" s="36">
        <v>5.0999999999999996</v>
      </c>
      <c r="K61" s="35">
        <f t="shared" si="1"/>
        <v>47.519999999999996</v>
      </c>
      <c r="L61" s="35">
        <f t="shared" si="2"/>
        <v>7.1999999999999993</v>
      </c>
      <c r="M61" s="35">
        <f t="shared" si="3"/>
        <v>6.6</v>
      </c>
      <c r="N61" s="32">
        <v>3.5</v>
      </c>
      <c r="O61" s="32">
        <v>1</v>
      </c>
      <c r="P61" s="32">
        <f t="shared" si="44"/>
        <v>2.5</v>
      </c>
      <c r="Q61" s="35">
        <f t="shared" si="34"/>
        <v>6.6</v>
      </c>
      <c r="R61" s="32">
        <v>6.3</v>
      </c>
      <c r="S61" s="35">
        <f t="shared" si="35"/>
        <v>7.1999999999999993</v>
      </c>
      <c r="T61" s="35">
        <v>6.7</v>
      </c>
      <c r="U61" s="30">
        <v>1</v>
      </c>
      <c r="V61" s="30">
        <f t="shared" si="21"/>
        <v>6</v>
      </c>
      <c r="W61" s="30">
        <f t="shared" si="22"/>
        <v>5.0999999999999996</v>
      </c>
      <c r="X61" s="30">
        <v>0.02</v>
      </c>
      <c r="Y61" s="30">
        <f t="shared" si="45"/>
        <v>2</v>
      </c>
      <c r="Z61" s="36">
        <f t="shared" si="11"/>
        <v>7.1999999999999993</v>
      </c>
      <c r="AA61" s="34">
        <f t="shared" si="23"/>
        <v>3.5</v>
      </c>
      <c r="AB61" s="34">
        <v>1</v>
      </c>
      <c r="AC61" s="36">
        <f t="shared" si="13"/>
        <v>7.1999999999999993</v>
      </c>
      <c r="AD61" s="34">
        <f t="shared" si="46"/>
        <v>3.5</v>
      </c>
      <c r="AE61" s="34">
        <v>0.5</v>
      </c>
      <c r="AF61" s="34">
        <f t="shared" si="15"/>
        <v>6.6</v>
      </c>
      <c r="AG61" s="34">
        <f t="shared" si="16"/>
        <v>3.5</v>
      </c>
      <c r="AH61" s="34">
        <v>0.6</v>
      </c>
      <c r="AI61" s="38">
        <v>2</v>
      </c>
      <c r="AJ61" s="32">
        <f t="shared" si="37"/>
        <v>71.399999999999991</v>
      </c>
      <c r="AK61" s="39">
        <f t="shared" si="38"/>
        <v>49</v>
      </c>
      <c r="AL61" s="40">
        <v>1</v>
      </c>
      <c r="AM61" s="40">
        <v>1</v>
      </c>
      <c r="AN61" s="40">
        <v>1</v>
      </c>
      <c r="AO61" s="30">
        <v>1</v>
      </c>
    </row>
    <row r="62" spans="1:41" s="24" customFormat="1" ht="45" customHeight="1" x14ac:dyDescent="0.15">
      <c r="A62" s="30">
        <v>59</v>
      </c>
      <c r="B62" s="34" t="s">
        <v>372</v>
      </c>
      <c r="C62" s="31" t="s">
        <v>278</v>
      </c>
      <c r="D62" s="31" t="s">
        <v>278</v>
      </c>
      <c r="E62" s="31" t="s">
        <v>278</v>
      </c>
      <c r="F62" s="31">
        <v>2</v>
      </c>
      <c r="G62" s="34" t="s">
        <v>312</v>
      </c>
      <c r="H62" s="32">
        <f t="shared" si="0"/>
        <v>26.679999999999996</v>
      </c>
      <c r="I62" s="36">
        <v>5.8</v>
      </c>
      <c r="J62" s="36">
        <v>4.5999999999999996</v>
      </c>
      <c r="K62" s="35">
        <f t="shared" si="1"/>
        <v>42.699999999999989</v>
      </c>
      <c r="L62" s="35">
        <f t="shared" si="2"/>
        <v>6.9999999999999991</v>
      </c>
      <c r="M62" s="35">
        <f t="shared" si="3"/>
        <v>6.1</v>
      </c>
      <c r="N62" s="32">
        <v>3.5</v>
      </c>
      <c r="O62" s="32">
        <v>1</v>
      </c>
      <c r="P62" s="32">
        <f t="shared" si="44"/>
        <v>2.5</v>
      </c>
      <c r="Q62" s="35">
        <f t="shared" si="34"/>
        <v>6.1</v>
      </c>
      <c r="R62" s="32">
        <v>5.8</v>
      </c>
      <c r="S62" s="35">
        <f t="shared" si="35"/>
        <v>6.9999999999999991</v>
      </c>
      <c r="T62" s="35">
        <v>6.6</v>
      </c>
      <c r="U62" s="30">
        <v>1</v>
      </c>
      <c r="V62" s="30">
        <f t="shared" si="21"/>
        <v>5.8</v>
      </c>
      <c r="W62" s="30">
        <f t="shared" si="22"/>
        <v>4.5999999999999996</v>
      </c>
      <c r="X62" s="30">
        <v>0.02</v>
      </c>
      <c r="Y62" s="30">
        <f t="shared" si="45"/>
        <v>2</v>
      </c>
      <c r="Z62" s="36">
        <f t="shared" si="11"/>
        <v>6.9999999999999991</v>
      </c>
      <c r="AA62" s="34">
        <f t="shared" si="23"/>
        <v>3.5</v>
      </c>
      <c r="AB62" s="34">
        <v>1</v>
      </c>
      <c r="AC62" s="36">
        <f t="shared" si="13"/>
        <v>6.9999999999999991</v>
      </c>
      <c r="AD62" s="34">
        <f t="shared" si="46"/>
        <v>3.5</v>
      </c>
      <c r="AE62" s="34">
        <v>0.5</v>
      </c>
      <c r="AF62" s="34">
        <f t="shared" si="15"/>
        <v>6.1</v>
      </c>
      <c r="AG62" s="34">
        <f t="shared" si="16"/>
        <v>3.5</v>
      </c>
      <c r="AH62" s="34">
        <v>0.6</v>
      </c>
      <c r="AI62" s="38">
        <v>2</v>
      </c>
      <c r="AJ62" s="32">
        <f t="shared" si="37"/>
        <v>67.199999999999989</v>
      </c>
      <c r="AK62" s="39">
        <f t="shared" si="38"/>
        <v>49</v>
      </c>
      <c r="AL62" s="40">
        <v>1</v>
      </c>
      <c r="AM62" s="40">
        <v>1</v>
      </c>
      <c r="AN62" s="40">
        <v>1</v>
      </c>
      <c r="AO62" s="30">
        <v>1</v>
      </c>
    </row>
    <row r="63" spans="1:41" s="24" customFormat="1" ht="45" customHeight="1" x14ac:dyDescent="0.15">
      <c r="A63" s="30">
        <v>60</v>
      </c>
      <c r="B63" s="34" t="s">
        <v>373</v>
      </c>
      <c r="C63" s="31" t="s">
        <v>278</v>
      </c>
      <c r="D63" s="31" t="s">
        <v>278</v>
      </c>
      <c r="E63" s="31" t="s">
        <v>278</v>
      </c>
      <c r="F63" s="31">
        <v>3</v>
      </c>
      <c r="G63" s="34" t="s">
        <v>312</v>
      </c>
      <c r="H63" s="32">
        <f t="shared" si="0"/>
        <v>24.08</v>
      </c>
      <c r="I63" s="36">
        <v>5.6</v>
      </c>
      <c r="J63" s="36">
        <v>4.3</v>
      </c>
      <c r="K63" s="35">
        <f t="shared" si="1"/>
        <v>39.439999999999991</v>
      </c>
      <c r="L63" s="35">
        <f t="shared" si="2"/>
        <v>6.7999999999999989</v>
      </c>
      <c r="M63" s="35">
        <f t="shared" si="3"/>
        <v>5.8</v>
      </c>
      <c r="N63" s="32">
        <v>3.5</v>
      </c>
      <c r="O63" s="32">
        <v>1</v>
      </c>
      <c r="P63" s="32">
        <f t="shared" si="44"/>
        <v>2.5</v>
      </c>
      <c r="Q63" s="35">
        <f t="shared" si="34"/>
        <v>5.8</v>
      </c>
      <c r="R63" s="32">
        <v>5.5</v>
      </c>
      <c r="S63" s="35">
        <f t="shared" si="35"/>
        <v>6.7999999999999989</v>
      </c>
      <c r="T63" s="35">
        <v>6.5</v>
      </c>
      <c r="U63" s="30">
        <v>1</v>
      </c>
      <c r="V63" s="30">
        <f t="shared" si="21"/>
        <v>5.6</v>
      </c>
      <c r="W63" s="30">
        <f t="shared" si="22"/>
        <v>4.3</v>
      </c>
      <c r="X63" s="30">
        <v>0.02</v>
      </c>
      <c r="Y63" s="30">
        <f t="shared" si="45"/>
        <v>2</v>
      </c>
      <c r="Z63" s="36">
        <f t="shared" si="11"/>
        <v>6.7999999999999989</v>
      </c>
      <c r="AA63" s="34">
        <f t="shared" si="23"/>
        <v>3.5</v>
      </c>
      <c r="AB63" s="34">
        <v>1</v>
      </c>
      <c r="AC63" s="36">
        <f t="shared" si="13"/>
        <v>6.7999999999999989</v>
      </c>
      <c r="AD63" s="34">
        <f t="shared" si="46"/>
        <v>3.5</v>
      </c>
      <c r="AE63" s="34">
        <v>0.5</v>
      </c>
      <c r="AF63" s="34">
        <f t="shared" si="15"/>
        <v>5.8</v>
      </c>
      <c r="AG63" s="34">
        <f t="shared" si="16"/>
        <v>3.5</v>
      </c>
      <c r="AH63" s="34">
        <v>0.6</v>
      </c>
      <c r="AI63" s="38">
        <v>2</v>
      </c>
      <c r="AJ63" s="32">
        <f t="shared" si="37"/>
        <v>64.400000000000006</v>
      </c>
      <c r="AK63" s="39">
        <f t="shared" si="38"/>
        <v>49</v>
      </c>
      <c r="AL63" s="40">
        <v>1</v>
      </c>
      <c r="AM63" s="40">
        <v>1</v>
      </c>
      <c r="AN63" s="40">
        <v>1</v>
      </c>
      <c r="AO63" s="30">
        <v>1</v>
      </c>
    </row>
    <row r="64" spans="1:41" s="24" customFormat="1" ht="45" customHeight="1" x14ac:dyDescent="0.15">
      <c r="A64" s="30">
        <v>61</v>
      </c>
      <c r="B64" s="34" t="s">
        <v>374</v>
      </c>
      <c r="C64" s="31" t="s">
        <v>278</v>
      </c>
      <c r="D64" s="31" t="s">
        <v>278</v>
      </c>
      <c r="E64" s="31" t="s">
        <v>278</v>
      </c>
      <c r="F64" s="31">
        <v>3</v>
      </c>
      <c r="G64" s="34" t="s">
        <v>315</v>
      </c>
      <c r="H64" s="32">
        <f t="shared" si="0"/>
        <v>6</v>
      </c>
      <c r="I64" s="32">
        <v>3</v>
      </c>
      <c r="J64" s="32">
        <v>2</v>
      </c>
      <c r="K64" s="36">
        <v>3</v>
      </c>
      <c r="L64" s="35">
        <f t="shared" si="2"/>
        <v>4.2</v>
      </c>
      <c r="M64" s="35">
        <f t="shared" si="3"/>
        <v>3</v>
      </c>
      <c r="N64" s="32">
        <v>3</v>
      </c>
      <c r="O64" s="32"/>
      <c r="P64" s="32">
        <f>N64</f>
        <v>3</v>
      </c>
      <c r="Q64" s="35"/>
      <c r="R64" s="32"/>
      <c r="S64" s="35"/>
      <c r="T64" s="35"/>
      <c r="U64" s="34">
        <v>2</v>
      </c>
      <c r="V64" s="30">
        <f t="shared" si="21"/>
        <v>3</v>
      </c>
      <c r="W64" s="30">
        <f t="shared" si="22"/>
        <v>2</v>
      </c>
      <c r="X64" s="30">
        <v>0.02</v>
      </c>
      <c r="Y64" s="30">
        <v>1</v>
      </c>
      <c r="Z64" s="36">
        <f t="shared" si="11"/>
        <v>4.2</v>
      </c>
      <c r="AA64" s="34">
        <f t="shared" si="23"/>
        <v>3</v>
      </c>
      <c r="AB64" s="34">
        <v>0.5</v>
      </c>
      <c r="AC64" s="36">
        <f t="shared" si="13"/>
        <v>4.2</v>
      </c>
      <c r="AD64" s="34">
        <f t="shared" si="46"/>
        <v>3</v>
      </c>
      <c r="AE64" s="34">
        <v>0.5</v>
      </c>
      <c r="AF64" s="34">
        <f t="shared" si="15"/>
        <v>3</v>
      </c>
      <c r="AG64" s="34">
        <f t="shared" si="16"/>
        <v>3</v>
      </c>
      <c r="AH64" s="34">
        <v>0.6</v>
      </c>
      <c r="AI64" s="38">
        <v>2</v>
      </c>
      <c r="AJ64" s="32"/>
      <c r="AK64" s="32"/>
      <c r="AL64" s="41"/>
      <c r="AM64" s="41"/>
      <c r="AN64" s="42"/>
      <c r="AO64" s="42"/>
    </row>
    <row r="65" spans="1:41" s="24" customFormat="1" ht="45" customHeight="1" x14ac:dyDescent="0.15">
      <c r="A65" s="30">
        <v>62</v>
      </c>
      <c r="B65" s="34" t="s">
        <v>368</v>
      </c>
      <c r="C65" s="31" t="s">
        <v>278</v>
      </c>
      <c r="D65" s="31" t="s">
        <v>278</v>
      </c>
      <c r="E65" s="31" t="s">
        <v>278</v>
      </c>
      <c r="F65" s="31">
        <v>3</v>
      </c>
      <c r="G65" s="34" t="s">
        <v>312</v>
      </c>
      <c r="H65" s="32">
        <f t="shared" si="0"/>
        <v>25.52</v>
      </c>
      <c r="I65" s="36">
        <v>5.8</v>
      </c>
      <c r="J65" s="36">
        <v>4.4000000000000004</v>
      </c>
      <c r="K65" s="35">
        <f>L65*M65</f>
        <v>41.3</v>
      </c>
      <c r="L65" s="35">
        <f t="shared" si="2"/>
        <v>6.9999999999999991</v>
      </c>
      <c r="M65" s="35">
        <f t="shared" si="3"/>
        <v>5.9</v>
      </c>
      <c r="N65" s="32">
        <v>3.5</v>
      </c>
      <c r="O65" s="32">
        <v>1</v>
      </c>
      <c r="P65" s="32">
        <f>N65-O65</f>
        <v>2.5</v>
      </c>
      <c r="Q65" s="35">
        <f>M65</f>
        <v>5.9</v>
      </c>
      <c r="R65" s="32">
        <v>5.5</v>
      </c>
      <c r="S65" s="35">
        <f>L65</f>
        <v>6.9999999999999991</v>
      </c>
      <c r="T65" s="35">
        <v>6.6</v>
      </c>
      <c r="U65" s="30">
        <v>1</v>
      </c>
      <c r="V65" s="30">
        <f t="shared" si="21"/>
        <v>5.8</v>
      </c>
      <c r="W65" s="30">
        <f t="shared" si="22"/>
        <v>4.4000000000000004</v>
      </c>
      <c r="X65" s="30">
        <v>0.02</v>
      </c>
      <c r="Y65" s="30">
        <f>U65*2</f>
        <v>2</v>
      </c>
      <c r="Z65" s="36">
        <f t="shared" si="11"/>
        <v>6.9999999999999991</v>
      </c>
      <c r="AA65" s="34">
        <f t="shared" si="23"/>
        <v>3.5</v>
      </c>
      <c r="AB65" s="34">
        <v>1</v>
      </c>
      <c r="AC65" s="36">
        <f t="shared" si="13"/>
        <v>6.9999999999999991</v>
      </c>
      <c r="AD65" s="34">
        <f t="shared" si="46"/>
        <v>3.5</v>
      </c>
      <c r="AE65" s="34">
        <v>0.5</v>
      </c>
      <c r="AF65" s="34">
        <f t="shared" si="15"/>
        <v>5.9</v>
      </c>
      <c r="AG65" s="34">
        <f t="shared" si="16"/>
        <v>3.5</v>
      </c>
      <c r="AH65" s="34">
        <v>0.6</v>
      </c>
      <c r="AI65" s="38">
        <v>2</v>
      </c>
      <c r="AJ65" s="32">
        <f>Z65*AA65+AF65*AG65*2</f>
        <v>65.8</v>
      </c>
      <c r="AK65" s="39">
        <f>(6+4*2)*N65</f>
        <v>49</v>
      </c>
      <c r="AL65" s="40">
        <v>1</v>
      </c>
      <c r="AM65" s="40">
        <v>1</v>
      </c>
      <c r="AN65" s="40">
        <v>1</v>
      </c>
      <c r="AO65" s="30">
        <v>1</v>
      </c>
    </row>
    <row r="66" spans="1:41" s="24" customFormat="1" ht="45" customHeight="1" x14ac:dyDescent="0.15">
      <c r="A66" s="30">
        <v>63</v>
      </c>
      <c r="B66" s="30" t="s">
        <v>375</v>
      </c>
      <c r="C66" s="31" t="s">
        <v>278</v>
      </c>
      <c r="D66" s="31" t="s">
        <v>278</v>
      </c>
      <c r="E66" s="31" t="s">
        <v>278</v>
      </c>
      <c r="F66" s="31">
        <v>2</v>
      </c>
      <c r="G66" s="34" t="s">
        <v>312</v>
      </c>
      <c r="H66" s="32">
        <f t="shared" si="0"/>
        <v>24.75</v>
      </c>
      <c r="I66" s="36">
        <v>5.5</v>
      </c>
      <c r="J66" s="36">
        <v>4.5</v>
      </c>
      <c r="K66" s="35">
        <f>L66*M66</f>
        <v>40.199999999999996</v>
      </c>
      <c r="L66" s="35">
        <f t="shared" si="2"/>
        <v>6.6999999999999993</v>
      </c>
      <c r="M66" s="35">
        <f t="shared" si="3"/>
        <v>6</v>
      </c>
      <c r="N66" s="32">
        <v>3.5</v>
      </c>
      <c r="O66" s="32">
        <v>1</v>
      </c>
      <c r="P66" s="32">
        <f>N66-O66</f>
        <v>2.5</v>
      </c>
      <c r="Q66" s="35">
        <f>M66</f>
        <v>6</v>
      </c>
      <c r="R66" s="32">
        <v>5.7</v>
      </c>
      <c r="S66" s="35">
        <f>L66</f>
        <v>6.6999999999999993</v>
      </c>
      <c r="T66" s="35">
        <v>6.7</v>
      </c>
      <c r="U66" s="30">
        <v>1</v>
      </c>
      <c r="V66" s="30">
        <f t="shared" si="21"/>
        <v>5.5</v>
      </c>
      <c r="W66" s="30">
        <f t="shared" si="22"/>
        <v>4.5</v>
      </c>
      <c r="X66" s="30">
        <v>0.02</v>
      </c>
      <c r="Y66" s="30">
        <f>U66*2</f>
        <v>2</v>
      </c>
      <c r="Z66" s="36">
        <f t="shared" si="11"/>
        <v>6.6999999999999993</v>
      </c>
      <c r="AA66" s="34">
        <f t="shared" si="23"/>
        <v>3.5</v>
      </c>
      <c r="AB66" s="34">
        <v>1</v>
      </c>
      <c r="AC66" s="36">
        <f t="shared" si="13"/>
        <v>6.6999999999999993</v>
      </c>
      <c r="AD66" s="34">
        <f t="shared" si="46"/>
        <v>3.5</v>
      </c>
      <c r="AE66" s="34">
        <v>0.5</v>
      </c>
      <c r="AF66" s="34">
        <f t="shared" si="15"/>
        <v>6</v>
      </c>
      <c r="AG66" s="34">
        <f t="shared" si="16"/>
        <v>3.5</v>
      </c>
      <c r="AH66" s="34">
        <v>0.6</v>
      </c>
      <c r="AI66" s="38">
        <v>2</v>
      </c>
      <c r="AJ66" s="32">
        <f>Z66*AA66+AF66*AG66*2</f>
        <v>65.449999999999989</v>
      </c>
      <c r="AK66" s="39">
        <f>(6+4*2)*N66</f>
        <v>49</v>
      </c>
      <c r="AL66" s="40">
        <v>1</v>
      </c>
      <c r="AM66" s="40">
        <v>1</v>
      </c>
      <c r="AN66" s="40">
        <v>1</v>
      </c>
      <c r="AO66" s="30">
        <v>1</v>
      </c>
    </row>
    <row r="67" spans="1:41" ht="17.100000000000001" customHeight="1" x14ac:dyDescent="0.15">
      <c r="A67" s="124" t="s">
        <v>297</v>
      </c>
      <c r="B67" s="124"/>
      <c r="C67" s="30"/>
      <c r="D67" s="30"/>
      <c r="E67" s="31"/>
      <c r="F67" s="31"/>
      <c r="G67" s="31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>
        <f>SUM(U4:U66)</f>
        <v>87</v>
      </c>
      <c r="V67" s="30"/>
      <c r="W67" s="30"/>
      <c r="X67" s="30"/>
      <c r="Y67" s="30"/>
      <c r="Z67" s="32"/>
      <c r="AA67" s="30"/>
      <c r="AB67" s="30"/>
      <c r="AC67" s="32"/>
      <c r="AD67" s="30"/>
      <c r="AE67" s="30"/>
      <c r="AF67" s="30"/>
      <c r="AG67" s="30"/>
      <c r="AH67" s="30"/>
      <c r="AI67" s="30"/>
      <c r="AJ67" s="41"/>
      <c r="AK67" s="41"/>
      <c r="AL67" s="41"/>
      <c r="AM67" s="41"/>
      <c r="AN67" s="41"/>
      <c r="AO67" s="41"/>
    </row>
    <row r="68" spans="1:41" x14ac:dyDescent="0.15">
      <c r="B68" s="43" t="s">
        <v>56</v>
      </c>
      <c r="C68" s="43"/>
      <c r="D68" s="43"/>
      <c r="E68" s="43"/>
      <c r="K68" s="25" t="s">
        <v>57</v>
      </c>
      <c r="AF68" s="44" t="s">
        <v>30</v>
      </c>
      <c r="AG68" s="44"/>
      <c r="AH68" s="44"/>
      <c r="AI68" s="44"/>
    </row>
  </sheetData>
  <mergeCells count="22">
    <mergeCell ref="AO2:AO3"/>
    <mergeCell ref="A67:B67"/>
    <mergeCell ref="A2:A3"/>
    <mergeCell ref="B2:B3"/>
    <mergeCell ref="F2:F3"/>
    <mergeCell ref="G2:G3"/>
    <mergeCell ref="A1:AO1"/>
    <mergeCell ref="C2:E2"/>
    <mergeCell ref="H2:J2"/>
    <mergeCell ref="K2:M2"/>
    <mergeCell ref="O2:P2"/>
    <mergeCell ref="Q2:R2"/>
    <mergeCell ref="S2:T2"/>
    <mergeCell ref="V2:X2"/>
    <mergeCell ref="Z2:AB2"/>
    <mergeCell ref="AC2:AE2"/>
    <mergeCell ref="AF2:AI2"/>
    <mergeCell ref="AL2:AN2"/>
    <mergeCell ref="U2:U3"/>
    <mergeCell ref="Y2:Y3"/>
    <mergeCell ref="AJ2:AJ3"/>
    <mergeCell ref="AK2:AK3"/>
  </mergeCells>
  <phoneticPr fontId="4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2"/>
  <sheetViews>
    <sheetView tabSelected="1" topLeftCell="A31" workbookViewId="0">
      <selection activeCell="D36" sqref="D36"/>
    </sheetView>
  </sheetViews>
  <sheetFormatPr defaultColWidth="4.5" defaultRowHeight="13.5" x14ac:dyDescent="0.15"/>
  <cols>
    <col min="1" max="1" width="5.25" style="2" customWidth="1"/>
    <col min="2" max="2" width="39" style="2" customWidth="1"/>
    <col min="3" max="3" width="11.75" style="4" customWidth="1"/>
    <col min="4" max="4" width="10.75" style="2" customWidth="1"/>
    <col min="5" max="5" width="5.875" style="2" customWidth="1"/>
    <col min="6" max="7" width="6.625" style="2" customWidth="1"/>
    <col min="8" max="10" width="7.625" style="2" customWidth="1"/>
    <col min="11" max="11" width="7.25" style="5" customWidth="1"/>
    <col min="12" max="12" width="7" style="2" hidden="1" customWidth="1"/>
    <col min="13" max="13" width="7" style="5" hidden="1" customWidth="1"/>
    <col min="14" max="14" width="6.625" style="5" hidden="1" customWidth="1"/>
    <col min="15" max="15" width="11.25" style="6" customWidth="1"/>
    <col min="16" max="28" width="9" style="2" customWidth="1"/>
    <col min="29" max="256" width="5.625" style="2" customWidth="1"/>
    <col min="257" max="16384" width="4.5" style="2"/>
  </cols>
  <sheetData>
    <row r="1" spans="1:15" s="1" customFormat="1" ht="25.5" x14ac:dyDescent="0.15">
      <c r="A1" s="129" t="s">
        <v>376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s="1" customFormat="1" ht="18.95" customHeight="1" x14ac:dyDescent="0.15">
      <c r="A2" s="130" t="s">
        <v>236</v>
      </c>
      <c r="B2" s="130" t="s">
        <v>1</v>
      </c>
      <c r="C2" s="130" t="s">
        <v>213</v>
      </c>
      <c r="D2" s="130" t="s">
        <v>32</v>
      </c>
      <c r="E2" s="130" t="s">
        <v>377</v>
      </c>
      <c r="F2" s="130"/>
      <c r="G2" s="130"/>
      <c r="H2" s="130"/>
      <c r="I2" s="130" t="s">
        <v>378</v>
      </c>
      <c r="J2" s="130"/>
      <c r="K2" s="133" t="s">
        <v>379</v>
      </c>
      <c r="L2" s="130" t="s">
        <v>380</v>
      </c>
      <c r="M2" s="133" t="s">
        <v>381</v>
      </c>
      <c r="N2" s="133" t="s">
        <v>382</v>
      </c>
      <c r="O2" s="134" t="s">
        <v>148</v>
      </c>
    </row>
    <row r="3" spans="1:15" s="1" customFormat="1" ht="32.1" customHeight="1" x14ac:dyDescent="0.15">
      <c r="A3" s="130"/>
      <c r="B3" s="130"/>
      <c r="C3" s="130"/>
      <c r="D3" s="130"/>
      <c r="E3" s="7" t="s">
        <v>383</v>
      </c>
      <c r="F3" s="7" t="s">
        <v>384</v>
      </c>
      <c r="G3" s="7" t="s">
        <v>385</v>
      </c>
      <c r="H3" s="7" t="s">
        <v>4</v>
      </c>
      <c r="I3" s="7" t="s">
        <v>383</v>
      </c>
      <c r="J3" s="7" t="s">
        <v>384</v>
      </c>
      <c r="K3" s="133"/>
      <c r="L3" s="130"/>
      <c r="M3" s="133"/>
      <c r="N3" s="133"/>
      <c r="O3" s="134"/>
    </row>
    <row r="4" spans="1:15" ht="26.1" customHeight="1" x14ac:dyDescent="0.15">
      <c r="A4" s="8">
        <v>1</v>
      </c>
      <c r="B4" s="9" t="s">
        <v>386</v>
      </c>
      <c r="C4" s="10" t="s">
        <v>281</v>
      </c>
      <c r="D4" s="11">
        <f t="shared" ref="D4:D40" si="0">E4*F4</f>
        <v>24.36</v>
      </c>
      <c r="E4" s="11">
        <v>5.8</v>
      </c>
      <c r="F4" s="11">
        <v>4.2</v>
      </c>
      <c r="G4" s="11">
        <v>1.5</v>
      </c>
      <c r="H4" s="12">
        <v>2</v>
      </c>
      <c r="I4" s="11">
        <v>3</v>
      </c>
      <c r="J4" s="11">
        <v>2.4</v>
      </c>
      <c r="K4" s="18">
        <v>1</v>
      </c>
      <c r="L4" s="18">
        <v>10</v>
      </c>
      <c r="M4" s="18">
        <v>1</v>
      </c>
      <c r="N4" s="18">
        <v>100</v>
      </c>
      <c r="O4" s="14">
        <f t="shared" ref="O4:O40" si="1">E4*F4*G4*H4</f>
        <v>73.08</v>
      </c>
    </row>
    <row r="5" spans="1:15" ht="26.1" customHeight="1" x14ac:dyDescent="0.15">
      <c r="A5" s="8">
        <v>2</v>
      </c>
      <c r="B5" s="9" t="s">
        <v>386</v>
      </c>
      <c r="C5" s="10" t="s">
        <v>387</v>
      </c>
      <c r="D5" s="11">
        <f t="shared" si="0"/>
        <v>24.36</v>
      </c>
      <c r="E5" s="11">
        <v>5.8</v>
      </c>
      <c r="F5" s="11">
        <v>4.2</v>
      </c>
      <c r="G5" s="11">
        <v>1</v>
      </c>
      <c r="H5" s="12">
        <v>2</v>
      </c>
      <c r="I5" s="11">
        <v>3</v>
      </c>
      <c r="J5" s="11">
        <v>2.4</v>
      </c>
      <c r="K5" s="18">
        <v>2</v>
      </c>
      <c r="L5" s="18">
        <v>15</v>
      </c>
      <c r="M5" s="18">
        <v>1</v>
      </c>
      <c r="N5" s="18">
        <v>100</v>
      </c>
      <c r="O5" s="14">
        <f t="shared" si="1"/>
        <v>48.72</v>
      </c>
    </row>
    <row r="6" spans="1:15" ht="26.1" customHeight="1" x14ac:dyDescent="0.15">
      <c r="A6" s="8">
        <v>3</v>
      </c>
      <c r="B6" s="9" t="s">
        <v>388</v>
      </c>
      <c r="C6" s="10" t="s">
        <v>389</v>
      </c>
      <c r="D6" s="11">
        <f t="shared" si="0"/>
        <v>19</v>
      </c>
      <c r="E6" s="11">
        <v>5</v>
      </c>
      <c r="F6" s="11">
        <v>3.8</v>
      </c>
      <c r="G6" s="11">
        <v>3</v>
      </c>
      <c r="H6" s="12">
        <v>1</v>
      </c>
      <c r="I6" s="11"/>
      <c r="J6" s="11"/>
      <c r="K6" s="19">
        <v>2</v>
      </c>
      <c r="L6" s="12">
        <v>45</v>
      </c>
      <c r="M6" s="18">
        <v>1</v>
      </c>
      <c r="N6" s="18">
        <v>130</v>
      </c>
      <c r="O6" s="14">
        <f t="shared" si="1"/>
        <v>57</v>
      </c>
    </row>
    <row r="7" spans="1:15" ht="26.1" customHeight="1" x14ac:dyDescent="0.15">
      <c r="A7" s="8">
        <v>4</v>
      </c>
      <c r="B7" s="9" t="s">
        <v>390</v>
      </c>
      <c r="C7" s="10" t="s">
        <v>389</v>
      </c>
      <c r="D7" s="11">
        <f t="shared" si="0"/>
        <v>19</v>
      </c>
      <c r="E7" s="11">
        <v>5</v>
      </c>
      <c r="F7" s="11">
        <v>3.8</v>
      </c>
      <c r="G7" s="11">
        <v>3</v>
      </c>
      <c r="H7" s="12">
        <v>1</v>
      </c>
      <c r="I7" s="11"/>
      <c r="J7" s="11"/>
      <c r="K7" s="19">
        <v>10</v>
      </c>
      <c r="L7" s="12">
        <v>60</v>
      </c>
      <c r="M7" s="18">
        <v>1</v>
      </c>
      <c r="N7" s="18">
        <v>130</v>
      </c>
      <c r="O7" s="14">
        <f t="shared" si="1"/>
        <v>57</v>
      </c>
    </row>
    <row r="8" spans="1:15" ht="26.1" customHeight="1" x14ac:dyDescent="0.15">
      <c r="A8" s="8">
        <v>5</v>
      </c>
      <c r="B8" s="9" t="s">
        <v>391</v>
      </c>
      <c r="C8" s="10" t="s">
        <v>281</v>
      </c>
      <c r="D8" s="11">
        <f t="shared" si="0"/>
        <v>25.2</v>
      </c>
      <c r="E8" s="11">
        <v>5.6</v>
      </c>
      <c r="F8" s="11">
        <v>4.5</v>
      </c>
      <c r="G8" s="11">
        <v>1.5</v>
      </c>
      <c r="H8" s="12">
        <v>2</v>
      </c>
      <c r="I8" s="11">
        <v>2.6</v>
      </c>
      <c r="J8" s="11">
        <v>2</v>
      </c>
      <c r="K8" s="18">
        <v>2</v>
      </c>
      <c r="L8" s="18">
        <v>10</v>
      </c>
      <c r="M8" s="18">
        <v>2</v>
      </c>
      <c r="N8" s="18">
        <v>310</v>
      </c>
      <c r="O8" s="14">
        <f t="shared" si="1"/>
        <v>75.599999999999994</v>
      </c>
    </row>
    <row r="9" spans="1:15" ht="26.1" customHeight="1" x14ac:dyDescent="0.15">
      <c r="A9" s="8">
        <v>6</v>
      </c>
      <c r="B9" s="9" t="s">
        <v>391</v>
      </c>
      <c r="C9" s="10" t="s">
        <v>387</v>
      </c>
      <c r="D9" s="11">
        <f t="shared" si="0"/>
        <v>25.2</v>
      </c>
      <c r="E9" s="11">
        <v>5.6</v>
      </c>
      <c r="F9" s="11">
        <v>4.5</v>
      </c>
      <c r="G9" s="11">
        <v>1</v>
      </c>
      <c r="H9" s="12">
        <v>2</v>
      </c>
      <c r="I9" s="11">
        <v>2.6</v>
      </c>
      <c r="J9" s="11">
        <v>2</v>
      </c>
      <c r="K9" s="18">
        <v>1</v>
      </c>
      <c r="L9" s="18">
        <v>15</v>
      </c>
      <c r="M9" s="18">
        <v>2</v>
      </c>
      <c r="N9" s="18">
        <v>310</v>
      </c>
      <c r="O9" s="14">
        <f t="shared" si="1"/>
        <v>50.4</v>
      </c>
    </row>
    <row r="10" spans="1:15" ht="26.1" customHeight="1" x14ac:dyDescent="0.15">
      <c r="A10" s="8">
        <v>7</v>
      </c>
      <c r="B10" s="9" t="s">
        <v>392</v>
      </c>
      <c r="C10" s="10" t="s">
        <v>281</v>
      </c>
      <c r="D10" s="11">
        <f t="shared" si="0"/>
        <v>27.5</v>
      </c>
      <c r="E10" s="11">
        <v>5.5</v>
      </c>
      <c r="F10" s="11">
        <v>5</v>
      </c>
      <c r="G10" s="11">
        <v>1.5</v>
      </c>
      <c r="H10" s="12">
        <v>2</v>
      </c>
      <c r="I10" s="11">
        <v>2.6</v>
      </c>
      <c r="J10" s="11">
        <v>2</v>
      </c>
      <c r="K10" s="18">
        <v>2</v>
      </c>
      <c r="L10" s="18">
        <v>10</v>
      </c>
      <c r="M10" s="18">
        <v>2</v>
      </c>
      <c r="N10" s="18">
        <v>1510</v>
      </c>
      <c r="O10" s="14">
        <f t="shared" si="1"/>
        <v>82.5</v>
      </c>
    </row>
    <row r="11" spans="1:15" ht="26.1" customHeight="1" x14ac:dyDescent="0.15">
      <c r="A11" s="8">
        <v>8</v>
      </c>
      <c r="B11" s="9" t="s">
        <v>393</v>
      </c>
      <c r="C11" s="10" t="s">
        <v>387</v>
      </c>
      <c r="D11" s="11">
        <f t="shared" si="0"/>
        <v>24.75</v>
      </c>
      <c r="E11" s="11">
        <v>5.5</v>
      </c>
      <c r="F11" s="11">
        <v>4.5</v>
      </c>
      <c r="G11" s="11">
        <v>1</v>
      </c>
      <c r="H11" s="12">
        <v>2</v>
      </c>
      <c r="I11" s="11">
        <v>2.6</v>
      </c>
      <c r="J11" s="11">
        <v>2</v>
      </c>
      <c r="K11" s="18">
        <v>1</v>
      </c>
      <c r="L11" s="18">
        <v>15</v>
      </c>
      <c r="M11" s="18">
        <v>2</v>
      </c>
      <c r="N11" s="18">
        <v>1510</v>
      </c>
      <c r="O11" s="14">
        <f t="shared" si="1"/>
        <v>49.5</v>
      </c>
    </row>
    <row r="12" spans="1:15" ht="26.1" customHeight="1" x14ac:dyDescent="0.15">
      <c r="A12" s="8">
        <v>9</v>
      </c>
      <c r="B12" s="9" t="s">
        <v>394</v>
      </c>
      <c r="C12" s="10" t="s">
        <v>281</v>
      </c>
      <c r="D12" s="11">
        <f t="shared" si="0"/>
        <v>24.939999999999998</v>
      </c>
      <c r="E12" s="11">
        <v>5.8</v>
      </c>
      <c r="F12" s="11">
        <v>4.3</v>
      </c>
      <c r="G12" s="11">
        <v>1</v>
      </c>
      <c r="H12" s="12">
        <v>2</v>
      </c>
      <c r="I12" s="11">
        <v>2.6</v>
      </c>
      <c r="J12" s="11">
        <v>2</v>
      </c>
      <c r="K12" s="18">
        <v>1</v>
      </c>
      <c r="L12" s="18">
        <v>10</v>
      </c>
      <c r="M12" s="18"/>
      <c r="N12" s="18">
        <v>20</v>
      </c>
      <c r="O12" s="14">
        <f t="shared" si="1"/>
        <v>49.879999999999995</v>
      </c>
    </row>
    <row r="13" spans="1:15" ht="26.1" customHeight="1" x14ac:dyDescent="0.15">
      <c r="A13" s="8">
        <v>10</v>
      </c>
      <c r="B13" s="9" t="s">
        <v>395</v>
      </c>
      <c r="C13" s="10" t="s">
        <v>281</v>
      </c>
      <c r="D13" s="11">
        <f t="shared" si="0"/>
        <v>24.939999999999998</v>
      </c>
      <c r="E13" s="11">
        <v>5.8</v>
      </c>
      <c r="F13" s="11">
        <v>4.3</v>
      </c>
      <c r="G13" s="11">
        <v>1</v>
      </c>
      <c r="H13" s="12">
        <v>2</v>
      </c>
      <c r="I13" s="11">
        <v>2.6</v>
      </c>
      <c r="J13" s="11">
        <v>2</v>
      </c>
      <c r="K13" s="18">
        <v>1</v>
      </c>
      <c r="L13" s="18">
        <v>10</v>
      </c>
      <c r="M13" s="18"/>
      <c r="N13" s="18">
        <v>20</v>
      </c>
      <c r="O13" s="14">
        <f t="shared" si="1"/>
        <v>49.879999999999995</v>
      </c>
    </row>
    <row r="14" spans="1:15" ht="26.1" customHeight="1" x14ac:dyDescent="0.15">
      <c r="A14" s="8">
        <v>11</v>
      </c>
      <c r="B14" s="9" t="s">
        <v>396</v>
      </c>
      <c r="C14" s="10" t="s">
        <v>281</v>
      </c>
      <c r="D14" s="11">
        <f t="shared" si="0"/>
        <v>23.1</v>
      </c>
      <c r="E14" s="11">
        <v>5.5</v>
      </c>
      <c r="F14" s="11">
        <v>4.2</v>
      </c>
      <c r="G14" s="11">
        <v>1.5</v>
      </c>
      <c r="H14" s="12">
        <v>2</v>
      </c>
      <c r="I14" s="11">
        <v>2.6</v>
      </c>
      <c r="J14" s="11">
        <v>2</v>
      </c>
      <c r="K14" s="18">
        <v>1</v>
      </c>
      <c r="L14" s="18">
        <v>10</v>
      </c>
      <c r="M14" s="18">
        <v>1</v>
      </c>
      <c r="N14" s="18">
        <v>160</v>
      </c>
      <c r="O14" s="14">
        <f t="shared" si="1"/>
        <v>69.300000000000011</v>
      </c>
    </row>
    <row r="15" spans="1:15" ht="26.1" customHeight="1" x14ac:dyDescent="0.15">
      <c r="A15" s="8">
        <v>12</v>
      </c>
      <c r="B15" s="9" t="s">
        <v>396</v>
      </c>
      <c r="C15" s="10" t="s">
        <v>387</v>
      </c>
      <c r="D15" s="11">
        <f t="shared" si="0"/>
        <v>23.1</v>
      </c>
      <c r="E15" s="11">
        <v>5.5</v>
      </c>
      <c r="F15" s="11">
        <v>4.2</v>
      </c>
      <c r="G15" s="11">
        <v>1</v>
      </c>
      <c r="H15" s="12">
        <v>2</v>
      </c>
      <c r="I15" s="11">
        <v>2.6</v>
      </c>
      <c r="J15" s="11">
        <v>2</v>
      </c>
      <c r="K15" s="18">
        <v>1</v>
      </c>
      <c r="L15" s="18">
        <v>15</v>
      </c>
      <c r="M15" s="18">
        <v>1</v>
      </c>
      <c r="N15" s="18">
        <v>160</v>
      </c>
      <c r="O15" s="14">
        <f t="shared" si="1"/>
        <v>46.2</v>
      </c>
    </row>
    <row r="16" spans="1:15" ht="26.1" customHeight="1" x14ac:dyDescent="0.15">
      <c r="A16" s="8">
        <v>13</v>
      </c>
      <c r="B16" s="9" t="s">
        <v>397</v>
      </c>
      <c r="C16" s="10" t="s">
        <v>281</v>
      </c>
      <c r="D16" s="11">
        <f t="shared" si="0"/>
        <v>24.75</v>
      </c>
      <c r="E16" s="11">
        <v>5.5</v>
      </c>
      <c r="F16" s="11">
        <v>4.5</v>
      </c>
      <c r="G16" s="11">
        <v>1.5</v>
      </c>
      <c r="H16" s="12">
        <v>2</v>
      </c>
      <c r="I16" s="11">
        <v>2.6</v>
      </c>
      <c r="J16" s="11">
        <v>2</v>
      </c>
      <c r="K16" s="19">
        <v>1</v>
      </c>
      <c r="L16" s="12">
        <v>10</v>
      </c>
      <c r="M16" s="18">
        <v>3</v>
      </c>
      <c r="N16" s="18">
        <v>580</v>
      </c>
      <c r="O16" s="14">
        <f t="shared" si="1"/>
        <v>74.25</v>
      </c>
    </row>
    <row r="17" spans="1:15" ht="26.1" customHeight="1" x14ac:dyDescent="0.15">
      <c r="A17" s="8">
        <v>14</v>
      </c>
      <c r="B17" s="13" t="s">
        <v>397</v>
      </c>
      <c r="C17" s="10" t="s">
        <v>387</v>
      </c>
      <c r="D17" s="11">
        <f t="shared" si="0"/>
        <v>24.75</v>
      </c>
      <c r="E17" s="11">
        <v>5.5</v>
      </c>
      <c r="F17" s="11">
        <v>4.5</v>
      </c>
      <c r="G17" s="11">
        <v>1</v>
      </c>
      <c r="H17" s="12">
        <v>2</v>
      </c>
      <c r="I17" s="11">
        <v>2.6</v>
      </c>
      <c r="J17" s="11">
        <v>2</v>
      </c>
      <c r="K17" s="19">
        <v>1</v>
      </c>
      <c r="L17" s="12">
        <v>10</v>
      </c>
      <c r="M17" s="18">
        <v>3</v>
      </c>
      <c r="N17" s="18">
        <v>580</v>
      </c>
      <c r="O17" s="14">
        <f t="shared" si="1"/>
        <v>49.5</v>
      </c>
    </row>
    <row r="18" spans="1:15" ht="26.1" customHeight="1" x14ac:dyDescent="0.15">
      <c r="A18" s="8">
        <v>15</v>
      </c>
      <c r="B18" s="13" t="s">
        <v>398</v>
      </c>
      <c r="C18" s="10" t="s">
        <v>279</v>
      </c>
      <c r="D18" s="11">
        <f t="shared" si="0"/>
        <v>17.099999999999998</v>
      </c>
      <c r="E18" s="11">
        <v>4.5</v>
      </c>
      <c r="F18" s="11">
        <v>3.8</v>
      </c>
      <c r="G18" s="11">
        <v>1.5</v>
      </c>
      <c r="H18" s="12">
        <v>2</v>
      </c>
      <c r="I18" s="11">
        <v>1.8</v>
      </c>
      <c r="J18" s="11">
        <v>1.6</v>
      </c>
      <c r="K18" s="19">
        <v>1</v>
      </c>
      <c r="L18" s="12">
        <v>40</v>
      </c>
      <c r="M18" s="18">
        <v>3</v>
      </c>
      <c r="N18" s="18">
        <v>550</v>
      </c>
      <c r="O18" s="14">
        <f t="shared" si="1"/>
        <v>51.3</v>
      </c>
    </row>
    <row r="19" spans="1:15" ht="26.1" customHeight="1" x14ac:dyDescent="0.15">
      <c r="A19" s="8">
        <v>16</v>
      </c>
      <c r="B19" s="13" t="s">
        <v>399</v>
      </c>
      <c r="C19" s="10" t="s">
        <v>279</v>
      </c>
      <c r="D19" s="11">
        <f t="shared" si="0"/>
        <v>22</v>
      </c>
      <c r="E19" s="11">
        <v>5.5</v>
      </c>
      <c r="F19" s="11">
        <v>4</v>
      </c>
      <c r="G19" s="11">
        <v>1.5</v>
      </c>
      <c r="H19" s="12">
        <v>2</v>
      </c>
      <c r="I19" s="11">
        <v>2.6</v>
      </c>
      <c r="J19" s="11">
        <v>2</v>
      </c>
      <c r="K19" s="18">
        <v>1</v>
      </c>
      <c r="L19" s="18">
        <v>10</v>
      </c>
      <c r="M19" s="18"/>
      <c r="N19" s="18">
        <v>40</v>
      </c>
      <c r="O19" s="14">
        <f t="shared" si="1"/>
        <v>66</v>
      </c>
    </row>
    <row r="20" spans="1:15" ht="26.1" customHeight="1" x14ac:dyDescent="0.15">
      <c r="A20" s="8">
        <v>17</v>
      </c>
      <c r="B20" s="13" t="s">
        <v>400</v>
      </c>
      <c r="C20" s="10" t="s">
        <v>299</v>
      </c>
      <c r="D20" s="11">
        <f t="shared" si="0"/>
        <v>19</v>
      </c>
      <c r="E20" s="11">
        <v>5</v>
      </c>
      <c r="F20" s="11">
        <v>3.8</v>
      </c>
      <c r="G20" s="11">
        <v>1</v>
      </c>
      <c r="H20" s="12">
        <v>1</v>
      </c>
      <c r="I20" s="11">
        <v>1.5</v>
      </c>
      <c r="J20" s="11">
        <v>1</v>
      </c>
      <c r="K20" s="19">
        <v>15</v>
      </c>
      <c r="L20" s="12">
        <v>80</v>
      </c>
      <c r="M20" s="18"/>
      <c r="N20" s="18">
        <v>90</v>
      </c>
      <c r="O20" s="14">
        <f t="shared" si="1"/>
        <v>19</v>
      </c>
    </row>
    <row r="21" spans="1:15" ht="26.1" customHeight="1" x14ac:dyDescent="0.15">
      <c r="A21" s="8">
        <v>18</v>
      </c>
      <c r="B21" s="13" t="s">
        <v>401</v>
      </c>
      <c r="C21" s="10" t="s">
        <v>281</v>
      </c>
      <c r="D21" s="14">
        <f t="shared" si="0"/>
        <v>24.08</v>
      </c>
      <c r="E21" s="14">
        <v>5.6</v>
      </c>
      <c r="F21" s="14">
        <v>4.3</v>
      </c>
      <c r="G21" s="14">
        <v>1.5</v>
      </c>
      <c r="H21" s="12">
        <v>2</v>
      </c>
      <c r="I21" s="11">
        <v>2.6</v>
      </c>
      <c r="J21" s="11">
        <v>2</v>
      </c>
      <c r="K21" s="18">
        <v>3</v>
      </c>
      <c r="L21" s="18">
        <v>15</v>
      </c>
      <c r="M21" s="18">
        <v>1</v>
      </c>
      <c r="N21" s="18">
        <v>190</v>
      </c>
      <c r="O21" s="14">
        <f t="shared" si="1"/>
        <v>72.239999999999995</v>
      </c>
    </row>
    <row r="22" spans="1:15" ht="26.1" customHeight="1" x14ac:dyDescent="0.15">
      <c r="A22" s="8">
        <v>19</v>
      </c>
      <c r="B22" s="13" t="s">
        <v>402</v>
      </c>
      <c r="C22" s="10" t="s">
        <v>281</v>
      </c>
      <c r="D22" s="14">
        <f t="shared" si="0"/>
        <v>27</v>
      </c>
      <c r="E22" s="14">
        <v>6</v>
      </c>
      <c r="F22" s="14">
        <v>4.5</v>
      </c>
      <c r="G22" s="14">
        <v>3</v>
      </c>
      <c r="H22" s="12">
        <v>2</v>
      </c>
      <c r="I22" s="11">
        <v>2.6</v>
      </c>
      <c r="J22" s="11">
        <v>2</v>
      </c>
      <c r="K22" s="18">
        <v>2</v>
      </c>
      <c r="L22" s="18">
        <v>15</v>
      </c>
      <c r="M22" s="18">
        <v>1</v>
      </c>
      <c r="N22" s="18">
        <v>190</v>
      </c>
      <c r="O22" s="14">
        <f t="shared" si="1"/>
        <v>162</v>
      </c>
    </row>
    <row r="23" spans="1:15" ht="26.1" customHeight="1" x14ac:dyDescent="0.15">
      <c r="A23" s="8">
        <v>20</v>
      </c>
      <c r="B23" s="13" t="s">
        <v>403</v>
      </c>
      <c r="C23" s="10" t="s">
        <v>281</v>
      </c>
      <c r="D23" s="14">
        <f t="shared" si="0"/>
        <v>25.080000000000002</v>
      </c>
      <c r="E23" s="14">
        <v>5.7</v>
      </c>
      <c r="F23" s="14">
        <v>4.4000000000000004</v>
      </c>
      <c r="G23" s="14">
        <v>1.5</v>
      </c>
      <c r="H23" s="12">
        <v>2</v>
      </c>
      <c r="I23" s="11">
        <v>2.6</v>
      </c>
      <c r="J23" s="11">
        <v>2</v>
      </c>
      <c r="K23" s="18">
        <v>2</v>
      </c>
      <c r="L23" s="18">
        <v>20</v>
      </c>
      <c r="M23" s="18">
        <v>1</v>
      </c>
      <c r="N23" s="18">
        <v>110</v>
      </c>
      <c r="O23" s="14">
        <f t="shared" si="1"/>
        <v>75.240000000000009</v>
      </c>
    </row>
    <row r="24" spans="1:15" ht="26.1" customHeight="1" x14ac:dyDescent="0.15">
      <c r="A24" s="8">
        <v>21</v>
      </c>
      <c r="B24" s="13" t="s">
        <v>403</v>
      </c>
      <c r="C24" s="10" t="s">
        <v>387</v>
      </c>
      <c r="D24" s="14">
        <f t="shared" si="0"/>
        <v>25.650000000000002</v>
      </c>
      <c r="E24" s="14">
        <v>5.7</v>
      </c>
      <c r="F24" s="14">
        <v>4.5</v>
      </c>
      <c r="G24" s="14">
        <v>1</v>
      </c>
      <c r="H24" s="12">
        <v>2</v>
      </c>
      <c r="I24" s="11">
        <v>2.6</v>
      </c>
      <c r="J24" s="11">
        <v>2</v>
      </c>
      <c r="K24" s="18">
        <v>1</v>
      </c>
      <c r="L24" s="18">
        <v>15</v>
      </c>
      <c r="M24" s="18">
        <v>3</v>
      </c>
      <c r="N24" s="18">
        <v>2150</v>
      </c>
      <c r="O24" s="14">
        <f t="shared" si="1"/>
        <v>51.300000000000004</v>
      </c>
    </row>
    <row r="25" spans="1:15" ht="26.1" customHeight="1" x14ac:dyDescent="0.15">
      <c r="A25" s="8">
        <v>22</v>
      </c>
      <c r="B25" s="13" t="s">
        <v>404</v>
      </c>
      <c r="C25" s="10" t="s">
        <v>221</v>
      </c>
      <c r="D25" s="14">
        <f t="shared" si="0"/>
        <v>17.5</v>
      </c>
      <c r="E25" s="14">
        <v>5</v>
      </c>
      <c r="F25" s="14">
        <v>3.5</v>
      </c>
      <c r="G25" s="14">
        <v>1.5</v>
      </c>
      <c r="H25" s="12">
        <v>2</v>
      </c>
      <c r="I25" s="11">
        <v>2.6</v>
      </c>
      <c r="J25" s="11">
        <v>2</v>
      </c>
      <c r="K25" s="18">
        <v>1</v>
      </c>
      <c r="L25" s="18">
        <v>10</v>
      </c>
      <c r="M25" s="18"/>
      <c r="N25" s="18">
        <v>100</v>
      </c>
      <c r="O25" s="14">
        <f t="shared" si="1"/>
        <v>52.5</v>
      </c>
    </row>
    <row r="26" spans="1:15" ht="26.1" customHeight="1" x14ac:dyDescent="0.15">
      <c r="A26" s="8">
        <v>23</v>
      </c>
      <c r="B26" s="13" t="s">
        <v>405</v>
      </c>
      <c r="C26" s="10" t="s">
        <v>221</v>
      </c>
      <c r="D26" s="14">
        <f t="shared" si="0"/>
        <v>20.139999999999997</v>
      </c>
      <c r="E26" s="14">
        <v>5.3</v>
      </c>
      <c r="F26" s="14">
        <v>3.8</v>
      </c>
      <c r="G26" s="14">
        <v>1.5</v>
      </c>
      <c r="H26" s="12">
        <v>2</v>
      </c>
      <c r="I26" s="11">
        <v>2.6</v>
      </c>
      <c r="J26" s="11">
        <v>2</v>
      </c>
      <c r="K26" s="19">
        <v>7</v>
      </c>
      <c r="L26" s="12">
        <v>10</v>
      </c>
      <c r="M26" s="18">
        <v>1</v>
      </c>
      <c r="N26" s="18">
        <v>165</v>
      </c>
      <c r="O26" s="14">
        <f t="shared" si="1"/>
        <v>60.419999999999987</v>
      </c>
    </row>
    <row r="27" spans="1:15" ht="26.1" customHeight="1" x14ac:dyDescent="0.15">
      <c r="A27" s="8">
        <v>24</v>
      </c>
      <c r="B27" s="13" t="s">
        <v>406</v>
      </c>
      <c r="C27" s="10" t="s">
        <v>290</v>
      </c>
      <c r="D27" s="14">
        <f t="shared" si="0"/>
        <v>22.549999999999997</v>
      </c>
      <c r="E27" s="14">
        <v>5.5</v>
      </c>
      <c r="F27" s="14">
        <v>4.0999999999999996</v>
      </c>
      <c r="G27" s="14">
        <v>0.8</v>
      </c>
      <c r="H27" s="12">
        <v>1</v>
      </c>
      <c r="I27" s="11">
        <v>4</v>
      </c>
      <c r="J27" s="11">
        <v>3.5</v>
      </c>
      <c r="K27" s="19">
        <v>2</v>
      </c>
      <c r="L27" s="12">
        <v>30</v>
      </c>
      <c r="M27" s="18">
        <v>3</v>
      </c>
      <c r="N27" s="18">
        <v>710</v>
      </c>
      <c r="O27" s="14">
        <f t="shared" si="1"/>
        <v>18.04</v>
      </c>
    </row>
    <row r="28" spans="1:15" ht="26.1" customHeight="1" x14ac:dyDescent="0.15">
      <c r="A28" s="8">
        <v>25</v>
      </c>
      <c r="B28" s="13" t="s">
        <v>407</v>
      </c>
      <c r="C28" s="10" t="s">
        <v>290</v>
      </c>
      <c r="D28" s="14">
        <f t="shared" si="0"/>
        <v>23.65</v>
      </c>
      <c r="E28" s="14">
        <v>5.5</v>
      </c>
      <c r="F28" s="14">
        <v>4.3</v>
      </c>
      <c r="G28" s="14">
        <v>0.8</v>
      </c>
      <c r="H28" s="12">
        <v>1</v>
      </c>
      <c r="I28" s="11">
        <v>4</v>
      </c>
      <c r="J28" s="11">
        <v>3.5</v>
      </c>
      <c r="K28" s="19">
        <v>1</v>
      </c>
      <c r="L28" s="12">
        <v>20</v>
      </c>
      <c r="M28" s="18">
        <v>3</v>
      </c>
      <c r="N28" s="18">
        <v>750</v>
      </c>
      <c r="O28" s="14">
        <f t="shared" si="1"/>
        <v>18.919999999999998</v>
      </c>
    </row>
    <row r="29" spans="1:15" ht="26.1" customHeight="1" x14ac:dyDescent="0.15">
      <c r="A29" s="8">
        <v>26</v>
      </c>
      <c r="B29" s="13" t="s">
        <v>407</v>
      </c>
      <c r="C29" s="10" t="s">
        <v>281</v>
      </c>
      <c r="D29" s="14">
        <f t="shared" si="0"/>
        <v>27</v>
      </c>
      <c r="E29" s="14">
        <v>6</v>
      </c>
      <c r="F29" s="14">
        <v>4.5</v>
      </c>
      <c r="G29" s="14">
        <v>1.5</v>
      </c>
      <c r="H29" s="12">
        <v>4</v>
      </c>
      <c r="I29" s="11">
        <v>3</v>
      </c>
      <c r="J29" s="11">
        <v>2.4</v>
      </c>
      <c r="K29" s="19">
        <v>1</v>
      </c>
      <c r="L29" s="12">
        <v>15</v>
      </c>
      <c r="M29" s="18">
        <v>3</v>
      </c>
      <c r="N29" s="18">
        <v>660</v>
      </c>
      <c r="O29" s="14">
        <f t="shared" si="1"/>
        <v>162</v>
      </c>
    </row>
    <row r="30" spans="1:15" ht="36.950000000000003" customHeight="1" x14ac:dyDescent="0.15">
      <c r="A30" s="8">
        <v>27</v>
      </c>
      <c r="B30" s="13" t="s">
        <v>408</v>
      </c>
      <c r="C30" s="10" t="s">
        <v>300</v>
      </c>
      <c r="D30" s="11">
        <f t="shared" si="0"/>
        <v>27.900000000000002</v>
      </c>
      <c r="E30" s="11">
        <v>6.2</v>
      </c>
      <c r="F30" s="11">
        <v>4.5</v>
      </c>
      <c r="G30" s="11">
        <v>1.5</v>
      </c>
      <c r="H30" s="12">
        <v>2</v>
      </c>
      <c r="I30" s="11">
        <v>2.6</v>
      </c>
      <c r="J30" s="11">
        <v>2</v>
      </c>
      <c r="K30" s="18">
        <v>1</v>
      </c>
      <c r="L30" s="18">
        <v>10</v>
      </c>
      <c r="M30" s="18"/>
      <c r="N30" s="18">
        <v>90</v>
      </c>
      <c r="O30" s="14">
        <f t="shared" si="1"/>
        <v>83.7</v>
      </c>
    </row>
    <row r="31" spans="1:15" ht="26.1" customHeight="1" x14ac:dyDescent="0.15">
      <c r="A31" s="8">
        <v>28</v>
      </c>
      <c r="B31" s="13" t="s">
        <v>409</v>
      </c>
      <c r="C31" s="10" t="s">
        <v>387</v>
      </c>
      <c r="D31" s="11">
        <f t="shared" si="0"/>
        <v>27.900000000000002</v>
      </c>
      <c r="E31" s="11">
        <v>6.2</v>
      </c>
      <c r="F31" s="11">
        <v>4.5</v>
      </c>
      <c r="G31" s="11">
        <v>1</v>
      </c>
      <c r="H31" s="12">
        <v>2</v>
      </c>
      <c r="I31" s="11">
        <v>2.6</v>
      </c>
      <c r="J31" s="11">
        <v>2</v>
      </c>
      <c r="K31" s="18">
        <v>2</v>
      </c>
      <c r="L31" s="18">
        <v>10</v>
      </c>
      <c r="M31" s="18"/>
      <c r="N31" s="18">
        <v>50</v>
      </c>
      <c r="O31" s="14">
        <f t="shared" si="1"/>
        <v>55.800000000000004</v>
      </c>
    </row>
    <row r="32" spans="1:15" ht="26.1" customHeight="1" x14ac:dyDescent="0.15">
      <c r="A32" s="8">
        <v>29</v>
      </c>
      <c r="B32" s="13" t="s">
        <v>410</v>
      </c>
      <c r="C32" s="10" t="s">
        <v>221</v>
      </c>
      <c r="D32" s="14">
        <f t="shared" si="0"/>
        <v>23.52</v>
      </c>
      <c r="E32" s="14">
        <v>5.6</v>
      </c>
      <c r="F32" s="14">
        <v>4.2</v>
      </c>
      <c r="G32" s="14">
        <v>1</v>
      </c>
      <c r="H32" s="12">
        <v>2</v>
      </c>
      <c r="I32" s="11">
        <v>2.6</v>
      </c>
      <c r="J32" s="11">
        <v>2</v>
      </c>
      <c r="K32" s="18">
        <v>1</v>
      </c>
      <c r="L32" s="18">
        <v>10</v>
      </c>
      <c r="M32" s="18">
        <v>1</v>
      </c>
      <c r="N32" s="18">
        <v>170</v>
      </c>
      <c r="O32" s="14">
        <f t="shared" si="1"/>
        <v>47.04</v>
      </c>
    </row>
    <row r="33" spans="1:32" ht="26.1" customHeight="1" x14ac:dyDescent="0.15">
      <c r="A33" s="8">
        <v>30</v>
      </c>
      <c r="B33" s="13" t="s">
        <v>411</v>
      </c>
      <c r="C33" s="10" t="s">
        <v>299</v>
      </c>
      <c r="D33" s="14">
        <f t="shared" si="0"/>
        <v>23.65</v>
      </c>
      <c r="E33" s="14">
        <v>5.5</v>
      </c>
      <c r="F33" s="14">
        <v>4.3</v>
      </c>
      <c r="G33" s="14">
        <v>1</v>
      </c>
      <c r="H33" s="12">
        <v>1</v>
      </c>
      <c r="I33" s="11">
        <v>0.8</v>
      </c>
      <c r="J33" s="11">
        <v>2</v>
      </c>
      <c r="K33" s="18">
        <v>7</v>
      </c>
      <c r="L33" s="18">
        <v>10</v>
      </c>
      <c r="M33" s="18">
        <v>2</v>
      </c>
      <c r="N33" s="18">
        <v>390</v>
      </c>
      <c r="O33" s="14">
        <f t="shared" si="1"/>
        <v>23.65</v>
      </c>
    </row>
    <row r="34" spans="1:32" ht="26.1" customHeight="1" x14ac:dyDescent="0.15">
      <c r="A34" s="8">
        <v>31</v>
      </c>
      <c r="B34" s="15" t="s">
        <v>412</v>
      </c>
      <c r="C34" s="10" t="s">
        <v>387</v>
      </c>
      <c r="D34" s="11">
        <f t="shared" si="0"/>
        <v>27.900000000000002</v>
      </c>
      <c r="E34" s="11">
        <v>6.2</v>
      </c>
      <c r="F34" s="11">
        <v>4.5</v>
      </c>
      <c r="G34" s="11">
        <v>1</v>
      </c>
      <c r="H34" s="12">
        <v>2</v>
      </c>
      <c r="I34" s="11">
        <v>2.6</v>
      </c>
      <c r="J34" s="11">
        <v>2</v>
      </c>
      <c r="K34" s="18">
        <v>3</v>
      </c>
      <c r="L34" s="18">
        <v>10</v>
      </c>
      <c r="M34" s="18"/>
      <c r="N34" s="18">
        <v>150</v>
      </c>
      <c r="O34" s="14">
        <f t="shared" si="1"/>
        <v>55.800000000000004</v>
      </c>
    </row>
    <row r="35" spans="1:32" ht="26.1" customHeight="1" x14ac:dyDescent="0.15">
      <c r="A35" s="8">
        <v>32</v>
      </c>
      <c r="B35" s="15" t="s">
        <v>413</v>
      </c>
      <c r="C35" s="10" t="s">
        <v>387</v>
      </c>
      <c r="D35" s="11">
        <f t="shared" si="0"/>
        <v>27.900000000000002</v>
      </c>
      <c r="E35" s="11">
        <v>6.2</v>
      </c>
      <c r="F35" s="11">
        <v>4.5</v>
      </c>
      <c r="G35" s="11">
        <v>1</v>
      </c>
      <c r="H35" s="12">
        <v>2</v>
      </c>
      <c r="I35" s="11">
        <v>2.6</v>
      </c>
      <c r="J35" s="11">
        <v>2</v>
      </c>
      <c r="K35" s="18">
        <v>1</v>
      </c>
      <c r="L35" s="18">
        <v>10</v>
      </c>
      <c r="M35" s="18">
        <v>1</v>
      </c>
      <c r="N35" s="18">
        <v>200</v>
      </c>
      <c r="O35" s="14">
        <f t="shared" si="1"/>
        <v>55.800000000000004</v>
      </c>
    </row>
    <row r="36" spans="1:32" ht="26.1" customHeight="1" x14ac:dyDescent="0.15">
      <c r="A36" s="8">
        <v>33</v>
      </c>
      <c r="B36" s="13" t="s">
        <v>414</v>
      </c>
      <c r="C36" s="10" t="s">
        <v>281</v>
      </c>
      <c r="D36" s="14">
        <f t="shared" si="0"/>
        <v>16</v>
      </c>
      <c r="E36" s="14">
        <v>5</v>
      </c>
      <c r="F36" s="14">
        <v>3.2</v>
      </c>
      <c r="G36" s="14">
        <v>1.5</v>
      </c>
      <c r="H36" s="12">
        <v>2</v>
      </c>
      <c r="I36" s="11">
        <v>2.6</v>
      </c>
      <c r="J36" s="11">
        <v>2</v>
      </c>
      <c r="K36" s="18">
        <v>1</v>
      </c>
      <c r="L36" s="18"/>
      <c r="M36" s="18"/>
      <c r="N36" s="18"/>
      <c r="O36" s="14">
        <f t="shared" si="1"/>
        <v>48</v>
      </c>
    </row>
    <row r="37" spans="1:32" ht="26.1" customHeight="1" x14ac:dyDescent="0.15">
      <c r="A37" s="8">
        <v>34</v>
      </c>
      <c r="B37" s="13" t="s">
        <v>415</v>
      </c>
      <c r="C37" s="10" t="s">
        <v>416</v>
      </c>
      <c r="D37" s="14">
        <f t="shared" si="0"/>
        <v>12.8</v>
      </c>
      <c r="E37" s="14">
        <v>4</v>
      </c>
      <c r="F37" s="14">
        <v>3.2</v>
      </c>
      <c r="G37" s="14">
        <v>0.8</v>
      </c>
      <c r="H37" s="12">
        <v>1</v>
      </c>
      <c r="I37" s="11"/>
      <c r="J37" s="11"/>
      <c r="K37" s="18">
        <v>2</v>
      </c>
      <c r="L37" s="18"/>
      <c r="M37" s="18"/>
      <c r="N37" s="18"/>
      <c r="O37" s="14">
        <f t="shared" si="1"/>
        <v>10.240000000000002</v>
      </c>
    </row>
    <row r="38" spans="1:32" ht="26.1" customHeight="1" x14ac:dyDescent="0.15">
      <c r="A38" s="8">
        <v>35</v>
      </c>
      <c r="B38" s="13" t="s">
        <v>417</v>
      </c>
      <c r="C38" s="10" t="s">
        <v>416</v>
      </c>
      <c r="D38" s="14">
        <f t="shared" si="0"/>
        <v>8</v>
      </c>
      <c r="E38" s="14">
        <v>4</v>
      </c>
      <c r="F38" s="14">
        <v>2</v>
      </c>
      <c r="G38" s="14">
        <v>0.8</v>
      </c>
      <c r="H38" s="12">
        <v>1</v>
      </c>
      <c r="I38" s="11"/>
      <c r="J38" s="11"/>
      <c r="K38" s="18">
        <v>3</v>
      </c>
      <c r="L38" s="18"/>
      <c r="M38" s="18"/>
      <c r="N38" s="18"/>
      <c r="O38" s="14">
        <f t="shared" si="1"/>
        <v>6.4</v>
      </c>
    </row>
    <row r="39" spans="1:32" ht="26.1" customHeight="1" x14ac:dyDescent="0.15">
      <c r="A39" s="8">
        <v>36</v>
      </c>
      <c r="B39" s="13" t="s">
        <v>418</v>
      </c>
      <c r="C39" s="10" t="s">
        <v>416</v>
      </c>
      <c r="D39" s="14">
        <f t="shared" si="0"/>
        <v>16</v>
      </c>
      <c r="E39" s="14">
        <v>5</v>
      </c>
      <c r="F39" s="14">
        <v>3.2</v>
      </c>
      <c r="G39" s="14">
        <v>3</v>
      </c>
      <c r="H39" s="12">
        <v>1</v>
      </c>
      <c r="I39" s="11"/>
      <c r="J39" s="11"/>
      <c r="K39" s="18">
        <v>15</v>
      </c>
      <c r="L39" s="18"/>
      <c r="M39" s="18"/>
      <c r="N39" s="18"/>
      <c r="O39" s="14">
        <f t="shared" si="1"/>
        <v>48</v>
      </c>
    </row>
    <row r="40" spans="1:32" ht="26.1" customHeight="1" x14ac:dyDescent="0.15">
      <c r="A40" s="8">
        <v>37</v>
      </c>
      <c r="B40" s="13" t="s">
        <v>419</v>
      </c>
      <c r="C40" s="10" t="s">
        <v>221</v>
      </c>
      <c r="D40" s="14">
        <f t="shared" si="0"/>
        <v>22.4</v>
      </c>
      <c r="E40" s="14">
        <v>5.6</v>
      </c>
      <c r="F40" s="14">
        <v>4</v>
      </c>
      <c r="G40" s="14">
        <v>2</v>
      </c>
      <c r="H40" s="12">
        <v>2</v>
      </c>
      <c r="I40" s="11">
        <v>2.6</v>
      </c>
      <c r="J40" s="11">
        <v>2</v>
      </c>
      <c r="K40" s="18">
        <v>1</v>
      </c>
      <c r="L40" s="18">
        <v>10</v>
      </c>
      <c r="M40" s="18">
        <v>1</v>
      </c>
      <c r="N40" s="18">
        <v>170</v>
      </c>
      <c r="O40" s="14">
        <f t="shared" si="1"/>
        <v>89.6</v>
      </c>
    </row>
    <row r="41" spans="1:32" ht="29.1" customHeight="1" x14ac:dyDescent="0.15">
      <c r="A41" s="131" t="s">
        <v>297</v>
      </c>
      <c r="B41" s="131"/>
      <c r="C41" s="10"/>
      <c r="D41" s="11"/>
      <c r="E41" s="16"/>
      <c r="F41" s="16"/>
      <c r="G41" s="16"/>
      <c r="H41" s="12">
        <f>SUM(H4:H40)</f>
        <v>67</v>
      </c>
      <c r="I41" s="12"/>
      <c r="J41" s="12"/>
      <c r="K41" s="18"/>
      <c r="L41" s="18">
        <f t="shared" ref="L41:N41" si="2">SUM(L4:L33)</f>
        <v>565</v>
      </c>
      <c r="M41" s="18">
        <f t="shared" si="2"/>
        <v>42</v>
      </c>
      <c r="N41" s="18">
        <f t="shared" si="2"/>
        <v>12025</v>
      </c>
      <c r="O41" s="14">
        <f>SUM(O4:O40)</f>
        <v>2165.7999999999997</v>
      </c>
    </row>
    <row r="42" spans="1:32" ht="3.95" hidden="1" customHeight="1" x14ac:dyDescent="0.15">
      <c r="A42" s="132" t="s">
        <v>420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</row>
    <row r="43" spans="1:32" s="3" customFormat="1" ht="20.100000000000001" hidden="1" customHeight="1" x14ac:dyDescent="0.15">
      <c r="B43" s="3" t="s">
        <v>56</v>
      </c>
      <c r="C43" s="17"/>
      <c r="E43" s="3" t="s">
        <v>421</v>
      </c>
      <c r="G43" s="17"/>
      <c r="L43" s="20"/>
      <c r="M43" s="20" t="s">
        <v>30</v>
      </c>
      <c r="O43" s="20"/>
      <c r="P43" s="20"/>
      <c r="Q43" s="20"/>
      <c r="R43" s="20"/>
      <c r="W43" s="20"/>
      <c r="AB43" s="20"/>
      <c r="AE43" s="21"/>
      <c r="AF43" s="20"/>
    </row>
    <row r="76" spans="3:3" x14ac:dyDescent="0.15">
      <c r="C76" s="22"/>
    </row>
    <row r="77" spans="3:3" x14ac:dyDescent="0.15">
      <c r="C77" s="2"/>
    </row>
    <row r="78" spans="3:3" x14ac:dyDescent="0.15">
      <c r="C78" s="2"/>
    </row>
    <row r="79" spans="3:3" x14ac:dyDescent="0.15">
      <c r="C79" s="2"/>
    </row>
    <row r="80" spans="3:3" x14ac:dyDescent="0.15">
      <c r="C80" s="2"/>
    </row>
    <row r="81" spans="3:4" x14ac:dyDescent="0.15">
      <c r="C81" s="22"/>
      <c r="D81" s="22"/>
    </row>
    <row r="82" spans="3:4" x14ac:dyDescent="0.15">
      <c r="C82" s="2"/>
    </row>
    <row r="83" spans="3:4" x14ac:dyDescent="0.15">
      <c r="C83" s="2"/>
    </row>
    <row r="84" spans="3:4" x14ac:dyDescent="0.15">
      <c r="C84" s="22"/>
      <c r="D84" s="22"/>
    </row>
    <row r="85" spans="3:4" x14ac:dyDescent="0.15">
      <c r="C85" s="2"/>
    </row>
    <row r="86" spans="3:4" x14ac:dyDescent="0.15">
      <c r="C86" s="2"/>
    </row>
    <row r="87" spans="3:4" x14ac:dyDescent="0.15">
      <c r="C87" s="2"/>
    </row>
    <row r="88" spans="3:4" x14ac:dyDescent="0.15">
      <c r="C88" s="2"/>
    </row>
    <row r="89" spans="3:4" x14ac:dyDescent="0.15">
      <c r="C89" s="22"/>
      <c r="D89" s="22"/>
    </row>
    <row r="90" spans="3:4" x14ac:dyDescent="0.15">
      <c r="C90" s="22"/>
      <c r="D90" s="22"/>
    </row>
    <row r="91" spans="3:4" x14ac:dyDescent="0.15">
      <c r="C91" s="2"/>
    </row>
    <row r="92" spans="3:4" x14ac:dyDescent="0.15">
      <c r="C92" s="22"/>
      <c r="D92" s="22"/>
    </row>
  </sheetData>
  <mergeCells count="14">
    <mergeCell ref="A1:O1"/>
    <mergeCell ref="E2:H2"/>
    <mergeCell ref="I2:J2"/>
    <mergeCell ref="A41:B41"/>
    <mergeCell ref="A42:O42"/>
    <mergeCell ref="A2:A3"/>
    <mergeCell ref="B2:B3"/>
    <mergeCell ref="C2:C3"/>
    <mergeCell ref="D2:D3"/>
    <mergeCell ref="K2:K3"/>
    <mergeCell ref="L2:L3"/>
    <mergeCell ref="M2:M3"/>
    <mergeCell ref="N2:N3"/>
    <mergeCell ref="O2:O3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5</vt:i4>
      </vt:variant>
    </vt:vector>
  </HeadingPairs>
  <TitlesOfParts>
    <vt:vector size="17" baseType="lpstr">
      <vt:lpstr>拆除</vt:lpstr>
      <vt:lpstr>变更前</vt:lpstr>
      <vt:lpstr>2020年</vt:lpstr>
      <vt:lpstr>外委</vt:lpstr>
      <vt:lpstr>自己</vt:lpstr>
      <vt:lpstr>亏欠工程最终版</vt:lpstr>
      <vt:lpstr>管路</vt:lpstr>
      <vt:lpstr>配电室</vt:lpstr>
      <vt:lpstr>2022全年</vt:lpstr>
      <vt:lpstr>风门、风窗</vt:lpstr>
      <vt:lpstr>密闭墙</vt:lpstr>
      <vt:lpstr>拆除工程</vt:lpstr>
      <vt:lpstr>'2020年'!Print_Titles</vt:lpstr>
      <vt:lpstr>'2022全年'!Print_Titles</vt:lpstr>
      <vt:lpstr>风门、风窗!Print_Titles</vt:lpstr>
      <vt:lpstr>外委!Print_Titles</vt:lpstr>
      <vt:lpstr>自己!Print_Titles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s'j'z</cp:lastModifiedBy>
  <cp:revision>1</cp:revision>
  <cp:lastPrinted>2021-07-20T07:51:00Z</cp:lastPrinted>
  <dcterms:created xsi:type="dcterms:W3CDTF">2017-12-19T00:06:00Z</dcterms:created>
  <dcterms:modified xsi:type="dcterms:W3CDTF">2022-10-02T09:28:40Z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7EE677BAF9EA4A4687652A2B1E0AB173</vt:lpwstr>
  </property>
  <property fmtid="{D5CDD505-2E9C-101B-9397-08002B2CF9AE}" pid="3" name="KSOProductBuildVer">
    <vt:lpwstr>2052-11.1.0.12358</vt:lpwstr>
  </property>
  <property fmtid="{D5CDD505-2E9C-101B-9397-08002B2CF9AE}" pid="4" name="KSORubyTemplateID">
    <vt:lpwstr>14</vt:lpwstr>
  </property>
</Properties>
</file>